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0635"/>
  </bookViews>
  <sheets>
    <sheet name="0611070 (5)" sheetId="1" r:id="rId1"/>
  </sheets>
  <definedNames>
    <definedName name="_xlnm.Print_Area" localSheetId="0">'0611070 (5)'!$A$1:$AC$70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1"/>
  <c r="Z49"/>
  <c r="N39" l="1"/>
  <c r="X38"/>
  <c r="Z36"/>
  <c r="Z39"/>
  <c r="X10"/>
  <c r="O12"/>
  <c r="D12"/>
  <c r="C39"/>
  <c r="AC10"/>
  <c r="AC66" s="1"/>
  <c r="C12"/>
  <c r="F10"/>
  <c r="G10"/>
  <c r="H10"/>
  <c r="I10"/>
  <c r="J10"/>
  <c r="K10"/>
  <c r="L10"/>
  <c r="M10"/>
  <c r="N10"/>
  <c r="O10"/>
  <c r="P10"/>
  <c r="Q10"/>
  <c r="R10"/>
  <c r="S10"/>
  <c r="T10"/>
  <c r="U10"/>
  <c r="W10"/>
  <c r="Y10"/>
  <c r="Z10"/>
  <c r="AA10"/>
  <c r="AB10"/>
  <c r="V10"/>
  <c r="V66"/>
  <c r="C56"/>
  <c r="C61"/>
  <c r="C60"/>
  <c r="C59"/>
  <c r="C58"/>
  <c r="X56"/>
  <c r="AA56"/>
  <c r="D61"/>
  <c r="D60"/>
  <c r="D58"/>
  <c r="D59"/>
  <c r="C64"/>
  <c r="C62" s="1"/>
  <c r="C63"/>
  <c r="Z56"/>
  <c r="AC36"/>
  <c r="AC38"/>
  <c r="AB41"/>
  <c r="AB42"/>
  <c r="V46"/>
  <c r="D65" l="1"/>
  <c r="E65" s="1"/>
  <c r="C65"/>
  <c r="D64"/>
  <c r="E64" s="1"/>
  <c r="D63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1"/>
  <c r="E59"/>
  <c r="D56"/>
  <c r="AC56"/>
  <c r="AB56"/>
  <c r="Y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D55"/>
  <c r="E55" s="1"/>
  <c r="C55"/>
  <c r="D54"/>
  <c r="C54"/>
  <c r="D53"/>
  <c r="C53"/>
  <c r="AA52"/>
  <c r="D52" s="1"/>
  <c r="C52"/>
  <c r="D51"/>
  <c r="C51"/>
  <c r="D50"/>
  <c r="C50"/>
  <c r="C49"/>
  <c r="N49"/>
  <c r="D49"/>
  <c r="D48"/>
  <c r="C48"/>
  <c r="D47"/>
  <c r="C47"/>
  <c r="D46"/>
  <c r="C46"/>
  <c r="C45"/>
  <c r="D45"/>
  <c r="Y44"/>
  <c r="D44" s="1"/>
  <c r="C44"/>
  <c r="D43"/>
  <c r="E43" s="1"/>
  <c r="C43"/>
  <c r="AC42"/>
  <c r="Y42"/>
  <c r="Q42"/>
  <c r="Q36" s="1"/>
  <c r="O42"/>
  <c r="N42"/>
  <c r="M42"/>
  <c r="K42"/>
  <c r="I42"/>
  <c r="I36" s="1"/>
  <c r="D42"/>
  <c r="C42"/>
  <c r="D41"/>
  <c r="C41"/>
  <c r="AC40"/>
  <c r="K40"/>
  <c r="D40"/>
  <c r="C40"/>
  <c r="K39"/>
  <c r="K36" s="1"/>
  <c r="I39"/>
  <c r="AA38"/>
  <c r="Y38"/>
  <c r="O38"/>
  <c r="O36" s="1"/>
  <c r="M38"/>
  <c r="M36" s="1"/>
  <c r="K38"/>
  <c r="D38" s="1"/>
  <c r="C38"/>
  <c r="AA36"/>
  <c r="Y36"/>
  <c r="X36"/>
  <c r="W36"/>
  <c r="V36"/>
  <c r="U36"/>
  <c r="T36"/>
  <c r="S36"/>
  <c r="R36"/>
  <c r="P36"/>
  <c r="N36"/>
  <c r="L36"/>
  <c r="J36"/>
  <c r="H36"/>
  <c r="G36"/>
  <c r="F36"/>
  <c r="D35"/>
  <c r="C35"/>
  <c r="D34"/>
  <c r="E34" s="1"/>
  <c r="C34"/>
  <c r="D33"/>
  <c r="E33" s="1"/>
  <c r="C33"/>
  <c r="AC32"/>
  <c r="AB32"/>
  <c r="AA32"/>
  <c r="Z32"/>
  <c r="Y32"/>
  <c r="X32"/>
  <c r="W32"/>
  <c r="V32"/>
  <c r="U32"/>
  <c r="T32"/>
  <c r="S32"/>
  <c r="R32"/>
  <c r="Q32"/>
  <c r="P32"/>
  <c r="P66" s="1"/>
  <c r="O32"/>
  <c r="N32"/>
  <c r="M32"/>
  <c r="L32"/>
  <c r="K32"/>
  <c r="J32"/>
  <c r="J66" s="1"/>
  <c r="I32"/>
  <c r="H32"/>
  <c r="G32"/>
  <c r="F32"/>
  <c r="C32" s="1"/>
  <c r="D32"/>
  <c r="E32" s="1"/>
  <c r="D31"/>
  <c r="C31"/>
  <c r="D30"/>
  <c r="C30"/>
  <c r="D29"/>
  <c r="C29"/>
  <c r="D28"/>
  <c r="C28"/>
  <c r="D27"/>
  <c r="C27"/>
  <c r="D26"/>
  <c r="C26"/>
  <c r="D25"/>
  <c r="C25"/>
  <c r="D24"/>
  <c r="E24" s="1"/>
  <c r="C24"/>
  <c r="D23"/>
  <c r="C23"/>
  <c r="D22"/>
  <c r="E22" s="1"/>
  <c r="C22"/>
  <c r="D21"/>
  <c r="C21"/>
  <c r="D20"/>
  <c r="C20"/>
  <c r="D19"/>
  <c r="C19"/>
  <c r="D18"/>
  <c r="C18"/>
  <c r="D17"/>
  <c r="C17"/>
  <c r="D16"/>
  <c r="C16"/>
  <c r="AA15"/>
  <c r="K15"/>
  <c r="D15" s="1"/>
  <c r="C15"/>
  <c r="Q14"/>
  <c r="M14"/>
  <c r="J14"/>
  <c r="I14"/>
  <c r="H14"/>
  <c r="F14"/>
  <c r="C14" s="1"/>
  <c r="D14"/>
  <c r="M13"/>
  <c r="D13" s="1"/>
  <c r="C13"/>
  <c r="C10" s="1"/>
  <c r="Z66"/>
  <c r="W66"/>
  <c r="U66"/>
  <c r="T66"/>
  <c r="S66"/>
  <c r="Q66"/>
  <c r="O66"/>
  <c r="I66"/>
  <c r="H66"/>
  <c r="G66"/>
  <c r="D9"/>
  <c r="C9"/>
  <c r="D8"/>
  <c r="C8"/>
  <c r="E8" s="1"/>
  <c r="E15" l="1"/>
  <c r="C36"/>
  <c r="R66"/>
  <c r="E13"/>
  <c r="E9"/>
  <c r="E53"/>
  <c r="AA66"/>
  <c r="E54"/>
  <c r="E50"/>
  <c r="Y66"/>
  <c r="E30"/>
  <c r="E31"/>
  <c r="E27"/>
  <c r="E25"/>
  <c r="E19"/>
  <c r="E16"/>
  <c r="E28"/>
  <c r="E52"/>
  <c r="E42"/>
  <c r="E41"/>
  <c r="E48"/>
  <c r="E47"/>
  <c r="E46"/>
  <c r="E40"/>
  <c r="X66"/>
  <c r="N66"/>
  <c r="E51"/>
  <c r="L66"/>
  <c r="E45"/>
  <c r="E49"/>
  <c r="E38"/>
  <c r="E14"/>
  <c r="E44"/>
  <c r="E56"/>
  <c r="D10"/>
  <c r="M66"/>
  <c r="F66"/>
  <c r="E18"/>
  <c r="E21"/>
  <c r="E58"/>
  <c r="D39"/>
  <c r="E12"/>
  <c r="D62"/>
  <c r="K66"/>
  <c r="E17"/>
  <c r="E20"/>
  <c r="E23"/>
  <c r="E26"/>
  <c r="E29"/>
  <c r="E60"/>
  <c r="E35"/>
  <c r="E63"/>
  <c r="C66" l="1"/>
  <c r="D66"/>
  <c r="E10"/>
  <c r="E62"/>
  <c r="D36"/>
  <c r="AB36" l="1"/>
  <c r="AB66" s="1"/>
  <c r="E66" s="1"/>
  <c r="E39"/>
  <c r="E36" s="1"/>
</calcChain>
</file>

<file path=xl/sharedStrings.xml><?xml version="1.0" encoding="utf-8"?>
<sst xmlns="http://schemas.openxmlformats.org/spreadsheetml/2006/main" count="158" uniqueCount="131">
  <si>
    <t>Звіт про використання бюджетних коштів за  2025р</t>
  </si>
  <si>
    <t>КЗПО "Палац творчості дітей та юнацтва"</t>
  </si>
  <si>
    <t>№ з/п</t>
  </si>
  <si>
    <t>Назва видатків</t>
  </si>
  <si>
    <t>2025 рік</t>
  </si>
  <si>
    <t>у тому числі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</si>
  <si>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</si>
  <si>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</si>
  <si>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</si>
  <si>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</si>
  <si>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</si>
  <si>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</si>
  <si>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</si>
  <si>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</si>
  <si>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</si>
  <si>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</si>
  <si>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</si>
  <si>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</si>
  <si>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</si>
  <si>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</si>
  <si>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</si>
  <si>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</si>
  <si>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</si>
  <si>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Предмети, матеріали, обладнання та інвентар - всього у т.ч.</t>
  </si>
  <si>
    <t>3.1</t>
  </si>
  <si>
    <t>придбання канцтоварів, офсетний папір, таблички</t>
  </si>
  <si>
    <t>3.2</t>
  </si>
  <si>
    <t>придбання господарчих товарів</t>
  </si>
  <si>
    <t>3.3</t>
  </si>
  <si>
    <t>придбання будівельних матеріалів</t>
  </si>
  <si>
    <t>3.4</t>
  </si>
  <si>
    <t>придбання електротоварів ,електролічильник</t>
  </si>
  <si>
    <t>3.5</t>
  </si>
  <si>
    <t>журнал планування робочого часу</t>
  </si>
  <si>
    <t>3.6</t>
  </si>
  <si>
    <t>банер іменний з назвою закладу</t>
  </si>
  <si>
    <t>3.7</t>
  </si>
  <si>
    <t>плівка для ламінації</t>
  </si>
  <si>
    <t>3.8</t>
  </si>
  <si>
    <t>вовна для валяння</t>
  </si>
  <si>
    <t>3.9</t>
  </si>
  <si>
    <t>клеєвий пістолет</t>
  </si>
  <si>
    <t>3.10</t>
  </si>
  <si>
    <t>металевий конструктор</t>
  </si>
  <si>
    <t>3.11</t>
  </si>
  <si>
    <t>водогрійка</t>
  </si>
  <si>
    <t>3.12</t>
  </si>
  <si>
    <t>мольберти</t>
  </si>
  <si>
    <t>3.13</t>
  </si>
  <si>
    <t>басейн</t>
  </si>
  <si>
    <t>3.14</t>
  </si>
  <si>
    <t>швейна машинка</t>
  </si>
  <si>
    <t>3.15</t>
  </si>
  <si>
    <t>чорнила кольорові для БФП</t>
  </si>
  <si>
    <t>3.16</t>
  </si>
  <si>
    <t>телевізор</t>
  </si>
  <si>
    <t>3.17</t>
  </si>
  <si>
    <t>конструктор Лего</t>
  </si>
  <si>
    <t>батарея до ДБЖ</t>
  </si>
  <si>
    <t>металопрокат (труби столові)</t>
  </si>
  <si>
    <t>столи та стільці</t>
  </si>
  <si>
    <t>4</t>
  </si>
  <si>
    <t>Медикаменти та перев'язувальні матеріали - всього у т.ч.</t>
  </si>
  <si>
    <t>4.1</t>
  </si>
  <si>
    <t>Медикаменти та перев'язувальні матеріали</t>
  </si>
  <si>
    <t>4.2</t>
  </si>
  <si>
    <t>дезінф.засоби</t>
  </si>
  <si>
    <t>5</t>
  </si>
  <si>
    <t>Продукти харчування</t>
  </si>
  <si>
    <t>6</t>
  </si>
  <si>
    <t>Оплата послуг (крім комунальних) - всього у т.ч.</t>
  </si>
  <si>
    <t>6.1</t>
  </si>
  <si>
    <t>Послуги провайдера</t>
  </si>
  <si>
    <t>6.2</t>
  </si>
  <si>
    <t>Заправка картриджів</t>
  </si>
  <si>
    <t>6.3</t>
  </si>
  <si>
    <t>Ремонт та тех.обслуговування орг. техніки</t>
  </si>
  <si>
    <t>6.4</t>
  </si>
  <si>
    <t>Послуги з утримання будинків та приб. території (експлуатаційні послуги)</t>
  </si>
  <si>
    <t>6.5</t>
  </si>
  <si>
    <t>Заходи захисту приміщень(Технічне обслуговув.системи авт. пожежної сигналізації, послуги з пож.спостереження,послуги охорони)</t>
  </si>
  <si>
    <t>6.6</t>
  </si>
  <si>
    <t>Електронні консультативні послуги</t>
  </si>
  <si>
    <t>6.7</t>
  </si>
  <si>
    <t>Послуги з адміністрування(обслуговування) програмного забезпечення "МастерПлат", "МастерБух", Постачання примірника та пакетів оновлень ,,MEDoc",послуги у сфері інформатизації(цифрові ключі)</t>
  </si>
  <si>
    <t>6.8</t>
  </si>
  <si>
    <t>Послуги проведення періодичного медичного огляду працівників</t>
  </si>
  <si>
    <t>6.9</t>
  </si>
  <si>
    <t>Поточний ремонт та обслуговування кондиціонерів</t>
  </si>
  <si>
    <t>6.10</t>
  </si>
  <si>
    <t>Поточний ремонт сан. вузлів</t>
  </si>
  <si>
    <t>6.11</t>
  </si>
  <si>
    <t>Оренда майна</t>
  </si>
  <si>
    <t>6.12</t>
  </si>
  <si>
    <t xml:space="preserve">     -Повірка та тех. обстеж.внутреніх поверхень вентканалів і газоходів;                                                  - тех. Обслуговування та повірка (монометри, термометри);                                                                    -  прочистка та обслуговування вентеляційних та димових каналів;                                                                   -повірка електричних ковриків та перчаток;                        - повірка лічильника тепла                - пломбування/розпломбування  засобу обліку  на електроустановках</t>
  </si>
  <si>
    <t>6.13</t>
  </si>
  <si>
    <t>Випробування  опору ізоляції мереж та електрообладнання,вимірювання опору розтікання контуру заземлення</t>
  </si>
  <si>
    <t>6.14</t>
  </si>
  <si>
    <t>Обробка покрівлі негорючим матеріалом конструкцій</t>
  </si>
  <si>
    <t>6.15</t>
  </si>
  <si>
    <t xml:space="preserve">         -перезарядка вогнегасників та тех. обслуговування, послуги з тех. обсл.уг. і перевірки придатн. пож. кран-комплектів</t>
  </si>
  <si>
    <t>6.16</t>
  </si>
  <si>
    <t>технічний звіт будівлі</t>
  </si>
  <si>
    <t>6.17</t>
  </si>
  <si>
    <t>навчальні послуги з підготовки команд до участі в фестивалі з робототехніки</t>
  </si>
  <si>
    <t>7</t>
  </si>
  <si>
    <t>Видатки на відрядження</t>
  </si>
  <si>
    <t>8</t>
  </si>
  <si>
    <t>Оплата комунальних послуг та енергоносіїв - всього у т.ч.</t>
  </si>
  <si>
    <t>8.1</t>
  </si>
  <si>
    <t>Оплата теплопостачання</t>
  </si>
  <si>
    <t>8.2</t>
  </si>
  <si>
    <t>Оплата водопостачання та водовідведення</t>
  </si>
  <si>
    <t>8.3</t>
  </si>
  <si>
    <t>Оплата електроенергії</t>
  </si>
  <si>
    <t>8.4</t>
  </si>
  <si>
    <t xml:space="preserve">Оплата інших енергоносіїв та інших ком.послуг </t>
  </si>
  <si>
    <t>9</t>
  </si>
  <si>
    <t>Інші видатки - всього у т.ч.</t>
  </si>
  <si>
    <t>9.1</t>
  </si>
  <si>
    <t>сертифікац.медкабінету</t>
  </si>
  <si>
    <t>9.2</t>
  </si>
  <si>
    <t>Навчання</t>
  </si>
  <si>
    <t>9.3</t>
  </si>
  <si>
    <t>Інші поточні видатки</t>
  </si>
  <si>
    <t>ВСЬОГО:</t>
  </si>
  <si>
    <t>Директор</t>
  </si>
  <si>
    <t>Юрій БОРИСЕНКО</t>
  </si>
  <si>
    <t>3.18</t>
  </si>
  <si>
    <t>3.19</t>
  </si>
  <si>
    <t>3.20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</si>
</sst>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#,##0.000000"/>
    <numFmt numFmtId="166" formatCode="0.0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Arial Cyr"/>
      <charset val="204"/>
    </font>
    <font>
      <sz val="14"/>
      <color rgb="FFFF0000"/>
      <name val="Arial Cyr"/>
      <charset val="204"/>
    </font>
    <font>
      <sz val="12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1" fillId="2" borderId="0" xfId="0" applyFont="1" applyFill="1"/>
    <xf numFmtId="0" fontId="3" fillId="2" borderId="0" xfId="0" applyFont="1" applyFill="1"/>
    <xf numFmtId="0" fontId="0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justify" vertical="center"/>
    </xf>
    <xf numFmtId="0" fontId="10" fillId="3" borderId="0" xfId="0" applyFont="1" applyFill="1"/>
    <xf numFmtId="0" fontId="7" fillId="3" borderId="23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justify" vertical="center"/>
    </xf>
    <xf numFmtId="0" fontId="0" fillId="3" borderId="0" xfId="0" applyFont="1" applyFill="1"/>
    <xf numFmtId="0" fontId="7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justify" vertical="center"/>
    </xf>
    <xf numFmtId="0" fontId="7" fillId="3" borderId="29" xfId="0" applyFont="1" applyFill="1" applyBorder="1" applyAlignment="1">
      <alignment horizontal="center" vertical="center"/>
    </xf>
    <xf numFmtId="49" fontId="11" fillId="0" borderId="30" xfId="0" applyNumberFormat="1" applyFont="1" applyBorder="1" applyAlignment="1">
      <alignment horizontal="center" vertical="center"/>
    </xf>
    <xf numFmtId="4" fontId="0" fillId="0" borderId="0" xfId="0" applyNumberFormat="1" applyFont="1"/>
    <xf numFmtId="49" fontId="11" fillId="0" borderId="31" xfId="0" applyNumberFormat="1" applyFont="1" applyBorder="1" applyAlignment="1">
      <alignment horizontal="center" vertical="center"/>
    </xf>
    <xf numFmtId="49" fontId="7" fillId="3" borderId="18" xfId="0" applyNumberFormat="1" applyFont="1" applyFill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49" fontId="7" fillId="5" borderId="13" xfId="0" applyNumberFormat="1" applyFont="1" applyFill="1" applyBorder="1" applyAlignment="1">
      <alignment horizontal="center" vertical="center"/>
    </xf>
    <xf numFmtId="49" fontId="7" fillId="3" borderId="29" xfId="0" applyNumberFormat="1" applyFont="1" applyFill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0" fontId="13" fillId="0" borderId="0" xfId="0" applyFont="1"/>
    <xf numFmtId="49" fontId="11" fillId="0" borderId="0" xfId="0" applyNumberFormat="1" applyFont="1"/>
    <xf numFmtId="0" fontId="11" fillId="0" borderId="0" xfId="0" applyFont="1"/>
    <xf numFmtId="4" fontId="11" fillId="0" borderId="0" xfId="0" applyNumberFormat="1" applyFont="1"/>
    <xf numFmtId="0" fontId="11" fillId="2" borderId="0" xfId="0" applyFont="1" applyFill="1"/>
    <xf numFmtId="0" fontId="12" fillId="2" borderId="0" xfId="0" applyFont="1" applyFill="1"/>
    <xf numFmtId="0" fontId="14" fillId="0" borderId="0" xfId="0" applyFont="1"/>
    <xf numFmtId="4" fontId="11" fillId="2" borderId="0" xfId="0" applyNumberFormat="1" applyFont="1" applyFill="1"/>
    <xf numFmtId="4" fontId="12" fillId="2" borderId="0" xfId="0" applyNumberFormat="1" applyFont="1" applyFill="1"/>
    <xf numFmtId="49" fontId="2" fillId="0" borderId="0" xfId="0" applyNumberFormat="1" applyFont="1"/>
    <xf numFmtId="0" fontId="2" fillId="0" borderId="0" xfId="0" applyFont="1"/>
    <xf numFmtId="0" fontId="2" fillId="0" borderId="0" xfId="0" applyFont="1" applyBorder="1"/>
    <xf numFmtId="0" fontId="2" fillId="2" borderId="0" xfId="0" applyFont="1" applyFill="1"/>
    <xf numFmtId="0" fontId="6" fillId="2" borderId="0" xfId="0" applyFont="1" applyFill="1"/>
    <xf numFmtId="0" fontId="11" fillId="0" borderId="0" xfId="0" applyFont="1" applyAlignment="1">
      <alignment horizontal="center" vertical="center"/>
    </xf>
    <xf numFmtId="49" fontId="1" fillId="0" borderId="0" xfId="0" applyNumberFormat="1" applyFont="1"/>
    <xf numFmtId="0" fontId="0" fillId="2" borderId="0" xfId="0" applyFont="1" applyFill="1"/>
    <xf numFmtId="0" fontId="4" fillId="2" borderId="0" xfId="0" applyFont="1" applyFill="1"/>
    <xf numFmtId="49" fontId="11" fillId="2" borderId="8" xfId="0" applyNumberFormat="1" applyFont="1" applyFill="1" applyBorder="1" applyAlignment="1">
      <alignment horizontal="center" vertical="center"/>
    </xf>
    <xf numFmtId="4" fontId="0" fillId="2" borderId="0" xfId="0" applyNumberFormat="1" applyFont="1" applyFill="1"/>
    <xf numFmtId="0" fontId="7" fillId="3" borderId="29" xfId="0" applyFont="1" applyFill="1" applyBorder="1" applyAlignment="1">
      <alignment horizontal="justify" vertical="center"/>
    </xf>
    <xf numFmtId="0" fontId="11" fillId="0" borderId="8" xfId="0" applyFont="1" applyBorder="1" applyAlignment="1">
      <alignment horizontal="justify" vertical="center"/>
    </xf>
    <xf numFmtId="0" fontId="11" fillId="0" borderId="32" xfId="0" applyFont="1" applyBorder="1" applyAlignment="1">
      <alignment horizontal="justify" vertical="center"/>
    </xf>
    <xf numFmtId="0" fontId="11" fillId="0" borderId="32" xfId="0" applyFont="1" applyFill="1" applyBorder="1" applyAlignment="1">
      <alignment horizontal="justify" vertical="center"/>
    </xf>
    <xf numFmtId="0" fontId="11" fillId="0" borderId="33" xfId="0" applyFont="1" applyBorder="1" applyAlignment="1">
      <alignment horizontal="justify" vertical="center"/>
    </xf>
    <xf numFmtId="0" fontId="11" fillId="0" borderId="35" xfId="0" applyFont="1" applyBorder="1" applyAlignment="1">
      <alignment horizontal="justify" vertical="center"/>
    </xf>
    <xf numFmtId="0" fontId="7" fillId="3" borderId="18" xfId="0" applyFont="1" applyFill="1" applyBorder="1" applyAlignment="1">
      <alignment horizontal="justify" vertical="center"/>
    </xf>
    <xf numFmtId="0" fontId="11" fillId="0" borderId="29" xfId="0" applyFont="1" applyBorder="1" applyAlignment="1">
      <alignment horizontal="justify" vertical="center"/>
    </xf>
    <xf numFmtId="0" fontId="7" fillId="5" borderId="13" xfId="0" applyFont="1" applyFill="1" applyBorder="1" applyAlignment="1">
      <alignment horizontal="justify" vertical="center"/>
    </xf>
    <xf numFmtId="0" fontId="11" fillId="0" borderId="8" xfId="0" applyFont="1" applyBorder="1" applyAlignment="1">
      <alignment horizontal="left" vertical="center" wrapText="1"/>
    </xf>
    <xf numFmtId="49" fontId="11" fillId="0" borderId="8" xfId="0" applyNumberFormat="1" applyFont="1" applyBorder="1" applyAlignment="1">
      <alignment vertical="top" wrapText="1"/>
    </xf>
    <xf numFmtId="0" fontId="11" fillId="2" borderId="8" xfId="0" applyFont="1" applyFill="1" applyBorder="1" applyAlignment="1">
      <alignment horizontal="justify" vertical="center"/>
    </xf>
    <xf numFmtId="0" fontId="11" fillId="0" borderId="8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justify" vertical="center"/>
    </xf>
    <xf numFmtId="4" fontId="11" fillId="2" borderId="19" xfId="0" applyNumberFormat="1" applyFont="1" applyFill="1" applyBorder="1" applyAlignment="1">
      <alignment horizontal="right"/>
    </xf>
    <xf numFmtId="0" fontId="9" fillId="2" borderId="15" xfId="0" applyFont="1" applyFill="1" applyBorder="1" applyAlignment="1">
      <alignment horizontal="center" vertical="center"/>
    </xf>
    <xf numFmtId="4" fontId="12" fillId="2" borderId="19" xfId="0" applyNumberFormat="1" applyFont="1" applyFill="1" applyBorder="1" applyAlignment="1">
      <alignment horizontal="right"/>
    </xf>
    <xf numFmtId="4" fontId="14" fillId="0" borderId="0" xfId="0" applyNumberFormat="1" applyFont="1"/>
    <xf numFmtId="164" fontId="0" fillId="0" borderId="0" xfId="0" applyNumberFormat="1" applyFont="1"/>
    <xf numFmtId="165" fontId="0" fillId="0" borderId="0" xfId="0" applyNumberFormat="1" applyFont="1"/>
    <xf numFmtId="164" fontId="13" fillId="0" borderId="0" xfId="0" applyNumberFormat="1" applyFont="1"/>
    <xf numFmtId="4" fontId="8" fillId="4" borderId="20" xfId="0" applyNumberFormat="1" applyFont="1" applyFill="1" applyBorder="1" applyAlignment="1">
      <alignment horizontal="right"/>
    </xf>
    <xf numFmtId="4" fontId="8" fillId="4" borderId="7" xfId="0" applyNumberFormat="1" applyFont="1" applyFill="1" applyBorder="1" applyAlignment="1">
      <alignment horizontal="right"/>
    </xf>
    <xf numFmtId="4" fontId="8" fillId="4" borderId="21" xfId="0" applyNumberFormat="1" applyFont="1" applyFill="1" applyBorder="1" applyAlignment="1">
      <alignment horizontal="right"/>
    </xf>
    <xf numFmtId="4" fontId="9" fillId="3" borderId="20" xfId="0" applyNumberFormat="1" applyFont="1" applyFill="1" applyBorder="1" applyAlignment="1">
      <alignment horizontal="right"/>
    </xf>
    <xf numFmtId="4" fontId="8" fillId="3" borderId="20" xfId="0" applyNumberFormat="1" applyFont="1" applyFill="1" applyBorder="1" applyAlignment="1">
      <alignment horizontal="right"/>
    </xf>
    <xf numFmtId="4" fontId="8" fillId="4" borderId="19" xfId="0" applyNumberFormat="1" applyFont="1" applyFill="1" applyBorder="1" applyAlignment="1">
      <alignment horizontal="right"/>
    </xf>
    <xf numFmtId="4" fontId="9" fillId="3" borderId="19" xfId="0" applyNumberFormat="1" applyFont="1" applyFill="1" applyBorder="1" applyAlignment="1">
      <alignment horizontal="right"/>
    </xf>
    <xf numFmtId="4" fontId="8" fillId="3" borderId="19" xfId="0" applyNumberFormat="1" applyFont="1" applyFill="1" applyBorder="1" applyAlignment="1">
      <alignment horizontal="right"/>
    </xf>
    <xf numFmtId="4" fontId="12" fillId="0" borderId="19" xfId="0" applyNumberFormat="1" applyFont="1" applyBorder="1" applyAlignment="1">
      <alignment horizontal="right"/>
    </xf>
    <xf numFmtId="4" fontId="15" fillId="2" borderId="19" xfId="0" applyNumberFormat="1" applyFont="1" applyFill="1" applyBorder="1"/>
    <xf numFmtId="4" fontId="8" fillId="5" borderId="19" xfId="0" applyNumberFormat="1" applyFont="1" applyFill="1" applyBorder="1" applyAlignment="1">
      <alignment horizontal="right"/>
    </xf>
    <xf numFmtId="4" fontId="9" fillId="4" borderId="19" xfId="0" applyNumberFormat="1" applyFont="1" applyFill="1" applyBorder="1" applyAlignment="1">
      <alignment horizontal="right"/>
    </xf>
    <xf numFmtId="4" fontId="9" fillId="6" borderId="19" xfId="0" applyNumberFormat="1" applyFont="1" applyFill="1" applyBorder="1"/>
    <xf numFmtId="4" fontId="8" fillId="6" borderId="19" xfId="0" applyNumberFormat="1" applyFont="1" applyFill="1" applyBorder="1"/>
    <xf numFmtId="4" fontId="8" fillId="3" borderId="7" xfId="0" applyNumberFormat="1" applyFont="1" applyFill="1" applyBorder="1" applyAlignment="1">
      <alignment horizontal="right"/>
    </xf>
    <xf numFmtId="4" fontId="9" fillId="3" borderId="7" xfId="0" applyNumberFormat="1" applyFont="1" applyFill="1" applyBorder="1" applyAlignment="1">
      <alignment horizontal="right"/>
    </xf>
    <xf numFmtId="4" fontId="8" fillId="3" borderId="22" xfId="0" applyNumberFormat="1" applyFont="1" applyFill="1" applyBorder="1" applyAlignment="1">
      <alignment horizontal="right"/>
    </xf>
    <xf numFmtId="4" fontId="8" fillId="4" borderId="25" xfId="0" applyNumberFormat="1" applyFont="1" applyFill="1" applyBorder="1" applyAlignment="1">
      <alignment horizontal="right"/>
    </xf>
    <xf numFmtId="4" fontId="9" fillId="3" borderId="26" xfId="0" applyNumberFormat="1" applyFont="1" applyFill="1" applyBorder="1" applyAlignment="1">
      <alignment horizontal="right"/>
    </xf>
    <xf numFmtId="4" fontId="8" fillId="3" borderId="27" xfId="0" applyNumberFormat="1" applyFont="1" applyFill="1" applyBorder="1" applyAlignment="1">
      <alignment horizontal="right"/>
    </xf>
    <xf numFmtId="4" fontId="9" fillId="3" borderId="27" xfId="0" applyNumberFormat="1" applyFont="1" applyFill="1" applyBorder="1" applyAlignment="1">
      <alignment horizontal="right"/>
    </xf>
    <xf numFmtId="4" fontId="8" fillId="3" borderId="28" xfId="0" applyNumberFormat="1" applyFont="1" applyFill="1" applyBorder="1" applyAlignment="1">
      <alignment horizontal="right"/>
    </xf>
    <xf numFmtId="4" fontId="11" fillId="0" borderId="19" xfId="0" applyNumberFormat="1" applyFont="1" applyBorder="1" applyAlignment="1">
      <alignment horizontal="right"/>
    </xf>
    <xf numFmtId="4" fontId="10" fillId="2" borderId="19" xfId="0" applyNumberFormat="1" applyFont="1" applyFill="1" applyBorder="1"/>
    <xf numFmtId="4" fontId="9" fillId="5" borderId="19" xfId="0" applyNumberFormat="1" applyFont="1" applyFill="1" applyBorder="1" applyAlignment="1">
      <alignment horizontal="right"/>
    </xf>
    <xf numFmtId="164" fontId="11" fillId="2" borderId="19" xfId="0" applyNumberFormat="1" applyFont="1" applyFill="1" applyBorder="1" applyAlignment="1">
      <alignment horizontal="right"/>
    </xf>
    <xf numFmtId="166" fontId="14" fillId="0" borderId="0" xfId="0" applyNumberFormat="1" applyFont="1"/>
    <xf numFmtId="164" fontId="7" fillId="6" borderId="18" xfId="0" applyNumberFormat="1" applyFont="1" applyFill="1" applyBorder="1" applyAlignment="1">
      <alignment horizontal="center" vertical="center"/>
    </xf>
    <xf numFmtId="164" fontId="7" fillId="6" borderId="34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65</xdr:row>
      <xdr:rowOff>0</xdr:rowOff>
    </xdr:from>
    <xdr:to>
      <xdr:col>0</xdr:col>
      <xdr:colOff>190500</xdr:colOff>
      <xdr:row>65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2200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65</xdr:row>
      <xdr:rowOff>0</xdr:rowOff>
    </xdr:from>
    <xdr:to>
      <xdr:col>0</xdr:col>
      <xdr:colOff>190500</xdr:colOff>
      <xdr:row>65</xdr:row>
      <xdr:rowOff>200025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2200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65</xdr:row>
      <xdr:rowOff>0</xdr:rowOff>
    </xdr:from>
    <xdr:to>
      <xdr:col>0</xdr:col>
      <xdr:colOff>190500</xdr:colOff>
      <xdr:row>65</xdr:row>
      <xdr:rowOff>200025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2200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65</xdr:row>
      <xdr:rowOff>0</xdr:rowOff>
    </xdr:from>
    <xdr:to>
      <xdr:col>0</xdr:col>
      <xdr:colOff>190500</xdr:colOff>
      <xdr:row>65</xdr:row>
      <xdr:rowOff>200025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2200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65</xdr:row>
      <xdr:rowOff>0</xdr:rowOff>
    </xdr:from>
    <xdr:to>
      <xdr:col>0</xdr:col>
      <xdr:colOff>190500</xdr:colOff>
      <xdr:row>65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22002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65</xdr:row>
      <xdr:rowOff>0</xdr:rowOff>
    </xdr:from>
    <xdr:to>
      <xdr:col>0</xdr:col>
      <xdr:colOff>190500</xdr:colOff>
      <xdr:row>65</xdr:row>
      <xdr:rowOff>219075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220027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65</xdr:row>
      <xdr:rowOff>0</xdr:rowOff>
    </xdr:from>
    <xdr:to>
      <xdr:col>0</xdr:col>
      <xdr:colOff>190500</xdr:colOff>
      <xdr:row>65</xdr:row>
      <xdr:rowOff>219075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220027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65</xdr:row>
      <xdr:rowOff>0</xdr:rowOff>
    </xdr:from>
    <xdr:to>
      <xdr:col>0</xdr:col>
      <xdr:colOff>352425</xdr:colOff>
      <xdr:row>65</xdr:row>
      <xdr:rowOff>190500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22002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78"/>
  <sheetViews>
    <sheetView tabSelected="1" showWhiteSpace="0" view="pageBreakPreview" zoomScale="71" zoomScaleNormal="55" zoomScaleSheetLayoutView="71" zoomScalePageLayoutView="73" workbookViewId="0">
      <selection activeCell="I74" sqref="I74"/>
    </sheetView>
  </sheetViews>
  <sheetFormatPr defaultRowHeight="12.75"/>
  <cols>
    <col min="1" max="1" width="18.140625" style="4" bestFit="1" customWidth="1"/>
    <col min="2" max="2" width="50" style="4" bestFit="1" customWidth="1"/>
    <col min="3" max="3" width="15.7109375" style="4" customWidth="1"/>
    <col min="4" max="4" width="15.7109375" style="4" bestFit="1" customWidth="1"/>
    <col min="5" max="5" width="15.5703125" style="4" bestFit="1" customWidth="1"/>
    <col min="6" max="6" width="12.7109375" style="47" bestFit="1" customWidth="1"/>
    <col min="7" max="7" width="11.140625" style="46" bestFit="1" customWidth="1"/>
    <col min="8" max="8" width="12.7109375" style="47" bestFit="1" customWidth="1"/>
    <col min="9" max="9" width="12.7109375" style="46" bestFit="1" customWidth="1"/>
    <col min="10" max="10" width="12.7109375" style="47" bestFit="1" customWidth="1"/>
    <col min="11" max="11" width="12.7109375" style="4" bestFit="1" customWidth="1"/>
    <col min="12" max="12" width="12.7109375" style="47" bestFit="1" customWidth="1"/>
    <col min="13" max="13" width="12.7109375" style="46" bestFit="1" customWidth="1"/>
    <col min="14" max="14" width="12.7109375" style="47" bestFit="1" customWidth="1"/>
    <col min="15" max="15" width="13.85546875" style="46" bestFit="1" customWidth="1"/>
    <col min="16" max="16" width="12.7109375" style="47" bestFit="1" customWidth="1"/>
    <col min="17" max="17" width="12.7109375" style="4" bestFit="1" customWidth="1"/>
    <col min="18" max="18" width="13" style="5" customWidth="1"/>
    <col min="19" max="19" width="11.42578125" style="4" customWidth="1"/>
    <col min="20" max="20" width="12.85546875" style="5" customWidth="1"/>
    <col min="21" max="21" width="10.7109375" style="4" customWidth="1"/>
    <col min="22" max="22" width="14" style="5" customWidth="1"/>
    <col min="23" max="23" width="13.85546875" style="4" customWidth="1"/>
    <col min="24" max="24" width="12.85546875" style="5" bestFit="1" customWidth="1"/>
    <col min="25" max="25" width="12.7109375" style="4" bestFit="1" customWidth="1"/>
    <col min="26" max="26" width="14.7109375" style="5" bestFit="1" customWidth="1"/>
    <col min="27" max="27" width="12.7109375" style="4" bestFit="1" customWidth="1"/>
    <col min="28" max="28" width="12.28515625" style="5" bestFit="1" customWidth="1"/>
    <col min="29" max="29" width="11.7109375" style="4" customWidth="1"/>
    <col min="30" max="16384" width="9.140625" style="4"/>
  </cols>
  <sheetData>
    <row r="1" spans="1:30" ht="18.75">
      <c r="A1" s="1"/>
      <c r="B1" s="1"/>
      <c r="C1" s="1"/>
      <c r="D1" s="1"/>
      <c r="E1" s="1"/>
      <c r="F1" s="3"/>
      <c r="G1" s="2"/>
      <c r="H1" s="3"/>
      <c r="I1" s="2"/>
      <c r="J1" s="106"/>
      <c r="K1" s="106"/>
      <c r="L1" s="3"/>
      <c r="M1" s="2"/>
      <c r="N1" s="3"/>
      <c r="O1" s="2"/>
      <c r="P1" s="106"/>
      <c r="Q1" s="106"/>
    </row>
    <row r="2" spans="1:30" ht="20.25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30" ht="20.25">
      <c r="A3" s="108" t="s">
        <v>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</row>
    <row r="4" spans="1:30" ht="19.5" thickBot="1">
      <c r="A4" s="1"/>
      <c r="B4" s="1"/>
      <c r="C4" s="1"/>
      <c r="D4" s="1"/>
      <c r="E4" s="1"/>
      <c r="F4" s="3"/>
      <c r="G4" s="2"/>
      <c r="H4" s="3"/>
      <c r="I4" s="2"/>
      <c r="J4" s="3"/>
      <c r="K4" s="6"/>
      <c r="L4" s="3"/>
      <c r="M4" s="2"/>
      <c r="N4" s="3"/>
      <c r="O4" s="2"/>
      <c r="P4" s="3"/>
      <c r="Q4" s="6"/>
    </row>
    <row r="5" spans="1:30" ht="19.5" thickBot="1">
      <c r="A5" s="109" t="s">
        <v>2</v>
      </c>
      <c r="B5" s="112" t="s">
        <v>3</v>
      </c>
      <c r="C5" s="115" t="s">
        <v>4</v>
      </c>
      <c r="D5" s="104"/>
      <c r="E5" s="105"/>
      <c r="F5" s="100" t="s">
        <v>5</v>
      </c>
      <c r="G5" s="101"/>
      <c r="H5" s="101"/>
      <c r="I5" s="101"/>
      <c r="J5" s="101"/>
      <c r="K5" s="101"/>
      <c r="L5" s="100" t="s">
        <v>5</v>
      </c>
      <c r="M5" s="101"/>
      <c r="N5" s="101"/>
      <c r="O5" s="101"/>
      <c r="P5" s="101"/>
      <c r="Q5" s="101"/>
      <c r="R5" s="100" t="s">
        <v>5</v>
      </c>
      <c r="S5" s="101"/>
      <c r="T5" s="101"/>
      <c r="U5" s="101"/>
      <c r="V5" s="101"/>
      <c r="W5" s="101"/>
      <c r="X5" s="100" t="s">
        <v>5</v>
      </c>
      <c r="Y5" s="101"/>
      <c r="Z5" s="101"/>
      <c r="AA5" s="101"/>
      <c r="AB5" s="101"/>
      <c r="AC5" s="101"/>
    </row>
    <row r="6" spans="1:30" ht="18.75">
      <c r="A6" s="110"/>
      <c r="B6" s="113"/>
      <c r="C6" s="116"/>
      <c r="D6" s="117"/>
      <c r="E6" s="118"/>
      <c r="F6" s="102" t="s">
        <v>6</v>
      </c>
      <c r="G6" s="103"/>
      <c r="H6" s="103" t="s">
        <v>7</v>
      </c>
      <c r="I6" s="103"/>
      <c r="J6" s="104" t="s">
        <v>8</v>
      </c>
      <c r="K6" s="105"/>
      <c r="L6" s="102" t="s">
        <v>9</v>
      </c>
      <c r="M6" s="103"/>
      <c r="N6" s="103" t="s">
        <v>10</v>
      </c>
      <c r="O6" s="103"/>
      <c r="P6" s="104" t="s">
        <v>11</v>
      </c>
      <c r="Q6" s="105"/>
      <c r="R6" s="102" t="s">
        <v>12</v>
      </c>
      <c r="S6" s="103"/>
      <c r="T6" s="103" t="s">
        <v>13</v>
      </c>
      <c r="U6" s="103"/>
      <c r="V6" s="104" t="s">
        <v>14</v>
      </c>
      <c r="W6" s="105"/>
      <c r="X6" s="102" t="s">
        <v>15</v>
      </c>
      <c r="Y6" s="103"/>
      <c r="Z6" s="103" t="s">
        <v>16</v>
      </c>
      <c r="AA6" s="103"/>
      <c r="AB6" s="104" t="s">
        <v>17</v>
      </c>
      <c r="AC6" s="105"/>
    </row>
    <row r="7" spans="1:30" ht="19.5" thickBot="1">
      <c r="A7" s="111"/>
      <c r="B7" s="114"/>
      <c r="C7" s="7" t="s">
        <v>18</v>
      </c>
      <c r="D7" s="8" t="s">
        <v>19</v>
      </c>
      <c r="E7" s="9" t="s">
        <v>20</v>
      </c>
      <c r="F7" s="65" t="s">
        <v>18</v>
      </c>
      <c r="G7" s="10" t="s">
        <v>19</v>
      </c>
      <c r="H7" s="11" t="s">
        <v>18</v>
      </c>
      <c r="I7" s="10" t="s">
        <v>19</v>
      </c>
      <c r="J7" s="11" t="s">
        <v>18</v>
      </c>
      <c r="K7" s="9" t="s">
        <v>19</v>
      </c>
      <c r="L7" s="65" t="s">
        <v>18</v>
      </c>
      <c r="M7" s="10" t="s">
        <v>19</v>
      </c>
      <c r="N7" s="11" t="s">
        <v>18</v>
      </c>
      <c r="O7" s="10" t="s">
        <v>19</v>
      </c>
      <c r="P7" s="11" t="s">
        <v>18</v>
      </c>
      <c r="Q7" s="9" t="s">
        <v>19</v>
      </c>
      <c r="R7" s="65" t="s">
        <v>18</v>
      </c>
      <c r="S7" s="10" t="s">
        <v>19</v>
      </c>
      <c r="T7" s="11" t="s">
        <v>18</v>
      </c>
      <c r="U7" s="10" t="s">
        <v>19</v>
      </c>
      <c r="V7" s="11" t="s">
        <v>18</v>
      </c>
      <c r="W7" s="9" t="s">
        <v>19</v>
      </c>
      <c r="X7" s="65" t="s">
        <v>18</v>
      </c>
      <c r="Y7" s="10" t="s">
        <v>19</v>
      </c>
      <c r="Z7" s="11" t="s">
        <v>18</v>
      </c>
      <c r="AA7" s="10" t="s">
        <v>19</v>
      </c>
      <c r="AB7" s="11" t="s">
        <v>18</v>
      </c>
      <c r="AC7" s="9" t="s">
        <v>19</v>
      </c>
    </row>
    <row r="8" spans="1:30" s="14" customFormat="1" ht="16.5" thickBot="1">
      <c r="A8" s="12">
        <v>1</v>
      </c>
      <c r="B8" s="13" t="s">
        <v>21</v>
      </c>
      <c r="C8" s="71">
        <f>F8+H8+J8+L8+N8+P8+T8+V8+R8+X8+Z8+AB8</f>
        <v>11028.216</v>
      </c>
      <c r="D8" s="72">
        <f>G8+I8+K8+M8+O8+Q8+W8+S8+U8+Y8+AA8+AC8</f>
        <v>11028.216979999999</v>
      </c>
      <c r="E8" s="73">
        <f t="shared" ref="E8:E65" si="0">D8/C8*100</f>
        <v>100.00000888629674</v>
      </c>
      <c r="F8" s="74">
        <v>848</v>
      </c>
      <c r="G8" s="85">
        <v>818.51110000000006</v>
      </c>
      <c r="H8" s="86">
        <v>848</v>
      </c>
      <c r="I8" s="85">
        <v>806.87156000000004</v>
      </c>
      <c r="J8" s="86">
        <v>923.351</v>
      </c>
      <c r="K8" s="87">
        <v>821.40192999999999</v>
      </c>
      <c r="L8" s="74">
        <v>923.351</v>
      </c>
      <c r="M8" s="85">
        <v>835.72073</v>
      </c>
      <c r="N8" s="86">
        <v>1075.3510000000001</v>
      </c>
      <c r="O8" s="85">
        <v>1001.8117999999999</v>
      </c>
      <c r="P8" s="86">
        <v>1575.3510000000001</v>
      </c>
      <c r="Q8" s="87">
        <v>1385.93353</v>
      </c>
      <c r="R8" s="74">
        <v>825.351</v>
      </c>
      <c r="S8" s="85">
        <v>559.78</v>
      </c>
      <c r="T8" s="86">
        <v>923.35299999999995</v>
      </c>
      <c r="U8" s="85">
        <v>641.47</v>
      </c>
      <c r="V8" s="86">
        <v>1035.068</v>
      </c>
      <c r="W8" s="87">
        <v>1037.57</v>
      </c>
      <c r="X8" s="74">
        <v>969.06799999999998</v>
      </c>
      <c r="Y8" s="85">
        <v>920.58101999999997</v>
      </c>
      <c r="Z8" s="86">
        <v>969.06799999999998</v>
      </c>
      <c r="AA8" s="85">
        <v>1110.2237399999999</v>
      </c>
      <c r="AB8" s="86">
        <v>112.904</v>
      </c>
      <c r="AC8" s="87">
        <v>1088.34157</v>
      </c>
    </row>
    <row r="9" spans="1:30" s="17" customFormat="1" ht="19.5" thickBot="1">
      <c r="A9" s="15">
        <v>2</v>
      </c>
      <c r="B9" s="16" t="s">
        <v>22</v>
      </c>
      <c r="C9" s="71">
        <f>F9+H9+J9+L9+N9+P9+T9+V9+R9+X9+Z9+AB9</f>
        <v>2362.607</v>
      </c>
      <c r="D9" s="72">
        <f>G9+I9+K9+M9+O9+Q9+W9+S9+U9+Y9+AA9+AC9</f>
        <v>2362.60196</v>
      </c>
      <c r="E9" s="88">
        <f t="shared" si="0"/>
        <v>99.999786676328313</v>
      </c>
      <c r="F9" s="89">
        <v>186.56</v>
      </c>
      <c r="G9" s="90">
        <v>159.51077000000001</v>
      </c>
      <c r="H9" s="91">
        <v>186.56</v>
      </c>
      <c r="I9" s="90">
        <v>186.14124000000001</v>
      </c>
      <c r="J9" s="91">
        <v>203.137</v>
      </c>
      <c r="K9" s="92">
        <v>172.64284000000001</v>
      </c>
      <c r="L9" s="91">
        <v>203.137</v>
      </c>
      <c r="M9" s="90">
        <v>179.71709999999999</v>
      </c>
      <c r="N9" s="91">
        <v>236.577</v>
      </c>
      <c r="O9" s="90">
        <v>209.68852999999999</v>
      </c>
      <c r="P9" s="91">
        <v>346.577</v>
      </c>
      <c r="Q9" s="92">
        <v>285.41162000000003</v>
      </c>
      <c r="R9" s="91">
        <v>181.577</v>
      </c>
      <c r="S9" s="90">
        <v>109.92</v>
      </c>
      <c r="T9" s="91">
        <v>203.13900000000001</v>
      </c>
      <c r="U9" s="90">
        <v>136.33000000000001</v>
      </c>
      <c r="V9" s="91">
        <v>227.715</v>
      </c>
      <c r="W9" s="92">
        <v>215.04</v>
      </c>
      <c r="X9" s="89">
        <v>213.19499999999999</v>
      </c>
      <c r="Y9" s="90">
        <v>198.41173000000001</v>
      </c>
      <c r="Z9" s="91">
        <v>162.703</v>
      </c>
      <c r="AA9" s="90">
        <v>233.77796000000001</v>
      </c>
      <c r="AB9" s="91">
        <v>11.73</v>
      </c>
      <c r="AC9" s="92">
        <v>276.01017000000002</v>
      </c>
    </row>
    <row r="10" spans="1:30" s="17" customFormat="1" ht="38.25" thickBot="1">
      <c r="A10" s="18">
        <v>3</v>
      </c>
      <c r="B10" s="19" t="s">
        <v>23</v>
      </c>
      <c r="C10" s="71">
        <f>SUM(C12:C31)</f>
        <v>356.20549999999997</v>
      </c>
      <c r="D10" s="71">
        <f>SUM(D12:D31)</f>
        <v>356.19634000000002</v>
      </c>
      <c r="E10" s="73">
        <f>D10/C10*100</f>
        <v>99.997428450711752</v>
      </c>
      <c r="F10" s="74">
        <f t="shared" ref="F10:U10" si="1">SUM(F12:F31)</f>
        <v>28</v>
      </c>
      <c r="G10" s="75">
        <f t="shared" si="1"/>
        <v>0.86880000000000002</v>
      </c>
      <c r="H10" s="74">
        <f t="shared" si="1"/>
        <v>24</v>
      </c>
      <c r="I10" s="75">
        <f t="shared" si="1"/>
        <v>10.864899999999999</v>
      </c>
      <c r="J10" s="74">
        <f t="shared" si="1"/>
        <v>20</v>
      </c>
      <c r="K10" s="75">
        <f t="shared" si="1"/>
        <v>4.6080000000000005</v>
      </c>
      <c r="L10" s="74">
        <f t="shared" si="1"/>
        <v>20</v>
      </c>
      <c r="M10" s="75">
        <f t="shared" si="1"/>
        <v>14.66835</v>
      </c>
      <c r="N10" s="74">
        <f t="shared" si="1"/>
        <v>25</v>
      </c>
      <c r="O10" s="75">
        <f t="shared" si="1"/>
        <v>12.477649999999999</v>
      </c>
      <c r="P10" s="74">
        <f t="shared" si="1"/>
        <v>20</v>
      </c>
      <c r="Q10" s="75">
        <f t="shared" si="1"/>
        <v>70.939539999999994</v>
      </c>
      <c r="R10" s="74">
        <f t="shared" si="1"/>
        <v>109.2</v>
      </c>
      <c r="S10" s="75">
        <f t="shared" si="1"/>
        <v>6.1439999999999992</v>
      </c>
      <c r="T10" s="74">
        <f t="shared" si="1"/>
        <v>10</v>
      </c>
      <c r="U10" s="75">
        <f t="shared" si="1"/>
        <v>99.2</v>
      </c>
      <c r="V10" s="74">
        <f>SUM(V12:V31)</f>
        <v>70</v>
      </c>
      <c r="W10" s="75">
        <f t="shared" ref="W10:AB10" si="2">SUM(W12:W31)</f>
        <v>9.9</v>
      </c>
      <c r="X10" s="74">
        <f>SUM(X12:X31)</f>
        <v>10.003499999999999</v>
      </c>
      <c r="Y10" s="75">
        <f t="shared" si="2"/>
        <v>13.322800000000001</v>
      </c>
      <c r="Z10" s="74">
        <f t="shared" si="2"/>
        <v>10.001999999999999</v>
      </c>
      <c r="AA10" s="75">
        <f t="shared" si="2"/>
        <v>24.967300000000002</v>
      </c>
      <c r="AB10" s="74">
        <f t="shared" si="2"/>
        <v>10.000000000000004</v>
      </c>
      <c r="AC10" s="75">
        <f>SUM(AC12:AC31)</f>
        <v>88.234999999999999</v>
      </c>
    </row>
    <row r="11" spans="1:30" s="17" customFormat="1" ht="19.5" thickBot="1">
      <c r="A11" s="20"/>
      <c r="B11" s="50"/>
      <c r="C11" s="76"/>
      <c r="D11" s="76"/>
      <c r="E11" s="76"/>
      <c r="F11" s="77"/>
      <c r="G11" s="78"/>
      <c r="H11" s="77"/>
      <c r="I11" s="78"/>
      <c r="J11" s="77"/>
      <c r="K11" s="78"/>
      <c r="L11" s="77"/>
      <c r="M11" s="78"/>
      <c r="N11" s="77"/>
      <c r="O11" s="78"/>
      <c r="P11" s="77"/>
      <c r="Q11" s="78"/>
      <c r="R11" s="77"/>
      <c r="S11" s="78"/>
      <c r="T11" s="77"/>
      <c r="U11" s="78"/>
      <c r="V11" s="77"/>
      <c r="W11" s="78"/>
      <c r="X11" s="77"/>
      <c r="Y11" s="78"/>
      <c r="Z11" s="77"/>
      <c r="AA11" s="78"/>
      <c r="AB11" s="77"/>
      <c r="AC11" s="78"/>
    </row>
    <row r="12" spans="1:30" ht="32.25" thickBot="1">
      <c r="A12" s="21" t="s">
        <v>24</v>
      </c>
      <c r="B12" s="51" t="s">
        <v>25</v>
      </c>
      <c r="C12" s="96">
        <f>F12+H12+J12+L12+N12+P12+T12+V12+R12+X12+Z12+AB12</f>
        <v>28.946999999999996</v>
      </c>
      <c r="D12" s="96">
        <f>G12+I12+K12+M12+O12+Q12+W12+S12+U12+Y12+AA12+AC12</f>
        <v>28.947849999999999</v>
      </c>
      <c r="E12" s="64">
        <f>D12/C12*100</f>
        <v>100.00293640100875</v>
      </c>
      <c r="F12" s="66">
        <v>3</v>
      </c>
      <c r="G12" s="64">
        <v>0</v>
      </c>
      <c r="H12" s="66">
        <v>2</v>
      </c>
      <c r="I12" s="64">
        <v>2.2749999999999999</v>
      </c>
      <c r="J12" s="79">
        <v>2</v>
      </c>
      <c r="K12" s="64">
        <v>0</v>
      </c>
      <c r="L12" s="66">
        <v>4.4000000000000004</v>
      </c>
      <c r="M12" s="64">
        <v>2.3417500000000002</v>
      </c>
      <c r="N12" s="66">
        <v>0</v>
      </c>
      <c r="O12" s="64">
        <f>2.34175+1.05</f>
        <v>3.39175</v>
      </c>
      <c r="P12" s="79">
        <v>1</v>
      </c>
      <c r="Q12" s="64">
        <v>2.5</v>
      </c>
      <c r="R12" s="66">
        <v>4</v>
      </c>
      <c r="S12" s="64">
        <v>2.3037999999999998</v>
      </c>
      <c r="T12" s="66">
        <v>4</v>
      </c>
      <c r="U12" s="64">
        <v>0</v>
      </c>
      <c r="V12" s="79">
        <v>4.5</v>
      </c>
      <c r="W12" s="64">
        <v>3.12</v>
      </c>
      <c r="X12" s="66">
        <v>5.6449999999999996</v>
      </c>
      <c r="Y12" s="64">
        <v>6.0932500000000003</v>
      </c>
      <c r="Z12" s="66">
        <v>2E-3</v>
      </c>
      <c r="AA12" s="64">
        <v>6.9222999999999999</v>
      </c>
      <c r="AB12" s="66">
        <v>-1.6</v>
      </c>
      <c r="AC12" s="64">
        <v>0</v>
      </c>
      <c r="AD12" s="69"/>
    </row>
    <row r="13" spans="1:30" ht="16.5" thickBot="1">
      <c r="A13" s="23" t="s">
        <v>26</v>
      </c>
      <c r="B13" s="51" t="s">
        <v>27</v>
      </c>
      <c r="C13" s="96">
        <f t="shared" ref="C13:C31" si="3">F13+H13+J13+L13+N13+P13+T13+V13+R13+X13+Z13+AB13</f>
        <v>20.791499999999999</v>
      </c>
      <c r="D13" s="96">
        <f t="shared" ref="D13:D31" si="4">G13+I13+K13+M13+O13+Q13+W13+S13+U13+Y13+AA13+AC13</f>
        <v>20.791499999999999</v>
      </c>
      <c r="E13" s="64">
        <f t="shared" ref="E13:E18" si="5">D13/C13*100</f>
        <v>100</v>
      </c>
      <c r="F13" s="66">
        <v>3</v>
      </c>
      <c r="G13" s="64">
        <v>0</v>
      </c>
      <c r="H13" s="66">
        <v>1</v>
      </c>
      <c r="I13" s="64">
        <v>1.7448999999999999</v>
      </c>
      <c r="J13" s="79">
        <v>2</v>
      </c>
      <c r="K13" s="64">
        <v>0</v>
      </c>
      <c r="L13" s="66">
        <v>2</v>
      </c>
      <c r="M13" s="64">
        <f>1.672+0.3468</f>
        <v>2.0187999999999997</v>
      </c>
      <c r="N13" s="66">
        <v>1.7</v>
      </c>
      <c r="O13" s="64">
        <v>2.0198999999999998</v>
      </c>
      <c r="P13" s="79">
        <v>0.5</v>
      </c>
      <c r="Q13" s="64">
        <v>0.45</v>
      </c>
      <c r="R13" s="66">
        <v>3</v>
      </c>
      <c r="S13" s="64">
        <v>2.0501999999999998</v>
      </c>
      <c r="T13" s="66">
        <v>4.5</v>
      </c>
      <c r="U13" s="64">
        <v>0</v>
      </c>
      <c r="V13" s="79">
        <v>5</v>
      </c>
      <c r="W13" s="64">
        <v>2.12</v>
      </c>
      <c r="X13" s="66">
        <v>0.1585</v>
      </c>
      <c r="Y13" s="64">
        <v>5.0707000000000004</v>
      </c>
      <c r="Z13" s="66">
        <v>4.9329999999999998</v>
      </c>
      <c r="AA13" s="64">
        <v>5.3170000000000002</v>
      </c>
      <c r="AB13" s="66">
        <v>-7</v>
      </c>
      <c r="AC13" s="64">
        <v>0</v>
      </c>
      <c r="AD13" s="22"/>
    </row>
    <row r="14" spans="1:30" ht="16.5" thickBot="1">
      <c r="A14" s="21" t="s">
        <v>28</v>
      </c>
      <c r="B14" s="51" t="s">
        <v>29</v>
      </c>
      <c r="C14" s="64">
        <f t="shared" si="3"/>
        <v>60.67</v>
      </c>
      <c r="D14" s="64">
        <f t="shared" si="4"/>
        <v>60.668840000000003</v>
      </c>
      <c r="E14" s="64">
        <f t="shared" si="5"/>
        <v>99.998088017141924</v>
      </c>
      <c r="F14" s="66">
        <f>2+18</f>
        <v>20</v>
      </c>
      <c r="G14" s="64">
        <v>0</v>
      </c>
      <c r="H14" s="66">
        <f>5+14</f>
        <v>19</v>
      </c>
      <c r="I14" s="64">
        <f>3.057+3.788</f>
        <v>6.8449999999999998</v>
      </c>
      <c r="J14" s="79">
        <f>4+10</f>
        <v>14</v>
      </c>
      <c r="K14" s="64">
        <v>2</v>
      </c>
      <c r="L14" s="66">
        <v>10</v>
      </c>
      <c r="M14" s="64">
        <f>0.67+9.6378</f>
        <v>10.3078</v>
      </c>
      <c r="N14" s="66">
        <v>3</v>
      </c>
      <c r="O14" s="64">
        <v>5.0999999999999996</v>
      </c>
      <c r="P14" s="79">
        <v>0</v>
      </c>
      <c r="Q14" s="64">
        <f>30.754+3.45204</f>
        <v>34.206040000000002</v>
      </c>
      <c r="R14" s="66">
        <v>0</v>
      </c>
      <c r="S14" s="64">
        <v>0</v>
      </c>
      <c r="T14" s="66">
        <v>0</v>
      </c>
      <c r="U14" s="64">
        <v>0</v>
      </c>
      <c r="V14" s="79">
        <v>0</v>
      </c>
      <c r="W14" s="64">
        <v>2.21</v>
      </c>
      <c r="X14" s="66">
        <v>0</v>
      </c>
      <c r="Y14" s="64">
        <v>0</v>
      </c>
      <c r="Z14" s="66">
        <v>0</v>
      </c>
      <c r="AA14" s="64">
        <v>0</v>
      </c>
      <c r="AB14" s="66">
        <v>-5.33</v>
      </c>
      <c r="AC14" s="64">
        <v>0</v>
      </c>
      <c r="AD14" s="22"/>
    </row>
    <row r="15" spans="1:30" ht="16.5" thickBot="1">
      <c r="A15" s="23" t="s">
        <v>30</v>
      </c>
      <c r="B15" s="52" t="s">
        <v>31</v>
      </c>
      <c r="C15" s="64">
        <f t="shared" si="3"/>
        <v>25.767000000000003</v>
      </c>
      <c r="D15" s="64">
        <f t="shared" si="4"/>
        <v>25.767650000000003</v>
      </c>
      <c r="E15" s="64">
        <f t="shared" si="5"/>
        <v>100.00252260643458</v>
      </c>
      <c r="F15" s="66">
        <v>2</v>
      </c>
      <c r="G15" s="64">
        <v>0.86880000000000002</v>
      </c>
      <c r="H15" s="66">
        <v>2</v>
      </c>
      <c r="I15" s="64">
        <v>0</v>
      </c>
      <c r="J15" s="66">
        <v>2</v>
      </c>
      <c r="K15" s="64">
        <f>2.266+0.342</f>
        <v>2.6080000000000001</v>
      </c>
      <c r="L15" s="79">
        <v>0</v>
      </c>
      <c r="M15" s="93">
        <v>0</v>
      </c>
      <c r="N15" s="66">
        <v>2</v>
      </c>
      <c r="O15" s="64">
        <v>1.966</v>
      </c>
      <c r="P15" s="79">
        <v>0</v>
      </c>
      <c r="Q15" s="93">
        <v>0</v>
      </c>
      <c r="R15" s="79">
        <v>3</v>
      </c>
      <c r="S15" s="64">
        <v>1.79</v>
      </c>
      <c r="T15" s="66">
        <v>1.5</v>
      </c>
      <c r="U15" s="64">
        <v>0</v>
      </c>
      <c r="V15" s="79">
        <v>1.3</v>
      </c>
      <c r="W15" s="93">
        <v>2.4500000000000002</v>
      </c>
      <c r="X15" s="66">
        <v>0.5</v>
      </c>
      <c r="Y15" s="64">
        <v>2.1588500000000002</v>
      </c>
      <c r="Z15" s="66">
        <v>9.1170000000000009</v>
      </c>
      <c r="AA15" s="64">
        <f>0.576+7</f>
        <v>7.5759999999999996</v>
      </c>
      <c r="AB15" s="66">
        <v>2.35</v>
      </c>
      <c r="AC15" s="64">
        <v>6.35</v>
      </c>
      <c r="AD15" s="22"/>
    </row>
    <row r="16" spans="1:30" ht="16.5" thickBot="1">
      <c r="A16" s="21" t="s">
        <v>32</v>
      </c>
      <c r="B16" s="53" t="s">
        <v>33</v>
      </c>
      <c r="C16" s="64">
        <f t="shared" si="3"/>
        <v>3.48</v>
      </c>
      <c r="D16" s="64">
        <f t="shared" si="4"/>
        <v>3.4784999999999999</v>
      </c>
      <c r="E16" s="64">
        <f t="shared" si="5"/>
        <v>99.956896551724142</v>
      </c>
      <c r="F16" s="66">
        <v>0</v>
      </c>
      <c r="G16" s="64">
        <v>0</v>
      </c>
      <c r="H16" s="66">
        <v>0</v>
      </c>
      <c r="I16" s="64">
        <v>0</v>
      </c>
      <c r="J16" s="66">
        <v>0</v>
      </c>
      <c r="K16" s="64">
        <v>0</v>
      </c>
      <c r="L16" s="66">
        <v>3.6</v>
      </c>
      <c r="M16" s="93">
        <v>0</v>
      </c>
      <c r="N16" s="79">
        <v>0</v>
      </c>
      <c r="O16" s="93">
        <v>0</v>
      </c>
      <c r="P16" s="79">
        <v>0</v>
      </c>
      <c r="Q16" s="64">
        <v>3.4784999999999999</v>
      </c>
      <c r="R16" s="66">
        <v>0</v>
      </c>
      <c r="S16" s="64">
        <v>0</v>
      </c>
      <c r="T16" s="66">
        <v>0</v>
      </c>
      <c r="U16" s="64">
        <v>0</v>
      </c>
      <c r="V16" s="66">
        <v>0</v>
      </c>
      <c r="W16" s="64">
        <v>0</v>
      </c>
      <c r="X16" s="66">
        <v>0</v>
      </c>
      <c r="Y16" s="64">
        <v>0</v>
      </c>
      <c r="Z16" s="66">
        <v>0</v>
      </c>
      <c r="AA16" s="64">
        <v>0</v>
      </c>
      <c r="AB16" s="66">
        <v>-0.12</v>
      </c>
      <c r="AC16" s="64">
        <v>0</v>
      </c>
      <c r="AD16" s="22"/>
    </row>
    <row r="17" spans="1:30" ht="16.5" thickBot="1">
      <c r="A17" s="23" t="s">
        <v>34</v>
      </c>
      <c r="B17" s="53" t="s">
        <v>35</v>
      </c>
      <c r="C17" s="64">
        <f t="shared" si="3"/>
        <v>0</v>
      </c>
      <c r="D17" s="64">
        <f t="shared" si="4"/>
        <v>0</v>
      </c>
      <c r="E17" s="64" t="e">
        <f t="shared" si="5"/>
        <v>#DIV/0!</v>
      </c>
      <c r="F17" s="66">
        <v>0</v>
      </c>
      <c r="G17" s="64">
        <v>0</v>
      </c>
      <c r="H17" s="66">
        <v>0</v>
      </c>
      <c r="I17" s="64">
        <v>0</v>
      </c>
      <c r="J17" s="66">
        <v>0</v>
      </c>
      <c r="K17" s="64">
        <v>0</v>
      </c>
      <c r="L17" s="79">
        <v>0</v>
      </c>
      <c r="M17" s="93">
        <v>0</v>
      </c>
      <c r="N17" s="79">
        <v>0</v>
      </c>
      <c r="O17" s="93">
        <v>0</v>
      </c>
      <c r="P17" s="79">
        <v>0</v>
      </c>
      <c r="Q17" s="93">
        <v>0</v>
      </c>
      <c r="R17" s="66">
        <v>0</v>
      </c>
      <c r="S17" s="64">
        <v>0</v>
      </c>
      <c r="T17" s="66">
        <v>0</v>
      </c>
      <c r="U17" s="64">
        <v>0</v>
      </c>
      <c r="V17" s="66">
        <v>0</v>
      </c>
      <c r="W17" s="64">
        <v>0</v>
      </c>
      <c r="X17" s="66">
        <v>4.5</v>
      </c>
      <c r="Y17" s="64">
        <v>0</v>
      </c>
      <c r="Z17" s="66">
        <v>0</v>
      </c>
      <c r="AA17" s="64">
        <v>0</v>
      </c>
      <c r="AB17" s="66">
        <v>-4.5</v>
      </c>
      <c r="AC17" s="64">
        <v>0</v>
      </c>
      <c r="AD17" s="22"/>
    </row>
    <row r="18" spans="1:30" ht="16.5" thickBot="1">
      <c r="A18" s="21" t="s">
        <v>36</v>
      </c>
      <c r="B18" s="52" t="s">
        <v>37</v>
      </c>
      <c r="C18" s="64">
        <f t="shared" si="3"/>
        <v>1.35</v>
      </c>
      <c r="D18" s="64">
        <f t="shared" si="4"/>
        <v>1.3520000000000001</v>
      </c>
      <c r="E18" s="64">
        <f t="shared" si="5"/>
        <v>100.14814814814814</v>
      </c>
      <c r="F18" s="66">
        <v>0</v>
      </c>
      <c r="G18" s="64">
        <v>0</v>
      </c>
      <c r="H18" s="66">
        <v>0</v>
      </c>
      <c r="I18" s="64">
        <v>0</v>
      </c>
      <c r="J18" s="66">
        <v>0</v>
      </c>
      <c r="K18" s="64">
        <v>0</v>
      </c>
      <c r="L18" s="79">
        <v>0</v>
      </c>
      <c r="M18" s="93">
        <v>0</v>
      </c>
      <c r="N18" s="79">
        <v>0</v>
      </c>
      <c r="O18" s="93">
        <v>0</v>
      </c>
      <c r="P18" s="79">
        <v>0</v>
      </c>
      <c r="Q18" s="93">
        <v>0</v>
      </c>
      <c r="R18" s="66">
        <v>0</v>
      </c>
      <c r="S18" s="64">
        <v>0</v>
      </c>
      <c r="T18" s="66">
        <v>0</v>
      </c>
      <c r="U18" s="64">
        <v>0</v>
      </c>
      <c r="V18" s="66">
        <v>0</v>
      </c>
      <c r="W18" s="64">
        <v>0</v>
      </c>
      <c r="X18" s="66">
        <v>0</v>
      </c>
      <c r="Y18" s="64">
        <v>0</v>
      </c>
      <c r="Z18" s="66">
        <v>1.35</v>
      </c>
      <c r="AA18" s="64">
        <v>1.3520000000000001</v>
      </c>
      <c r="AB18" s="66">
        <v>0</v>
      </c>
      <c r="AC18" s="64">
        <v>0</v>
      </c>
      <c r="AD18" s="22"/>
    </row>
    <row r="19" spans="1:30" ht="16.5" thickBot="1">
      <c r="A19" s="23" t="s">
        <v>38</v>
      </c>
      <c r="B19" s="52" t="s">
        <v>39</v>
      </c>
      <c r="C19" s="64">
        <f t="shared" si="3"/>
        <v>0</v>
      </c>
      <c r="D19" s="64">
        <f t="shared" si="4"/>
        <v>0</v>
      </c>
      <c r="E19" s="64" t="e">
        <f>D19/C19*100</f>
        <v>#DIV/0!</v>
      </c>
      <c r="F19" s="66">
        <v>0</v>
      </c>
      <c r="G19" s="64">
        <v>0</v>
      </c>
      <c r="H19" s="66">
        <v>0</v>
      </c>
      <c r="I19" s="64">
        <v>0</v>
      </c>
      <c r="J19" s="66">
        <v>0</v>
      </c>
      <c r="K19" s="64">
        <v>0</v>
      </c>
      <c r="L19" s="79">
        <v>0</v>
      </c>
      <c r="M19" s="93">
        <v>0</v>
      </c>
      <c r="N19" s="79">
        <v>0</v>
      </c>
      <c r="O19" s="93">
        <v>0</v>
      </c>
      <c r="P19" s="79">
        <v>0</v>
      </c>
      <c r="Q19" s="93">
        <v>0</v>
      </c>
      <c r="R19" s="66">
        <v>0</v>
      </c>
      <c r="S19" s="64">
        <v>0</v>
      </c>
      <c r="T19" s="66">
        <v>0</v>
      </c>
      <c r="U19" s="64">
        <v>0</v>
      </c>
      <c r="V19" s="66">
        <v>0</v>
      </c>
      <c r="W19" s="64">
        <v>0</v>
      </c>
      <c r="X19" s="66">
        <v>0</v>
      </c>
      <c r="Y19" s="64">
        <v>0</v>
      </c>
      <c r="Z19" s="66">
        <v>0</v>
      </c>
      <c r="AA19" s="64">
        <v>0</v>
      </c>
      <c r="AB19" s="66">
        <v>0</v>
      </c>
      <c r="AC19" s="64">
        <v>0</v>
      </c>
      <c r="AD19" s="22"/>
    </row>
    <row r="20" spans="1:30" ht="16.5" thickBot="1">
      <c r="A20" s="21" t="s">
        <v>40</v>
      </c>
      <c r="B20" s="52" t="s">
        <v>41</v>
      </c>
      <c r="C20" s="64">
        <f t="shared" si="3"/>
        <v>5.4</v>
      </c>
      <c r="D20" s="64">
        <f t="shared" si="4"/>
        <v>5.4</v>
      </c>
      <c r="E20" s="64">
        <f t="shared" si="0"/>
        <v>100</v>
      </c>
      <c r="F20" s="66">
        <v>0</v>
      </c>
      <c r="G20" s="64">
        <v>0</v>
      </c>
      <c r="H20" s="66">
        <v>0</v>
      </c>
      <c r="I20" s="64">
        <v>0</v>
      </c>
      <c r="J20" s="66">
        <v>0</v>
      </c>
      <c r="K20" s="64">
        <v>0</v>
      </c>
      <c r="L20" s="79">
        <v>0</v>
      </c>
      <c r="M20" s="93">
        <v>0</v>
      </c>
      <c r="N20" s="66">
        <v>9.9</v>
      </c>
      <c r="O20" s="93">
        <v>0</v>
      </c>
      <c r="P20" s="79">
        <v>0</v>
      </c>
      <c r="Q20" s="64">
        <v>5.4</v>
      </c>
      <c r="R20" s="66">
        <v>0</v>
      </c>
      <c r="S20" s="64">
        <v>0</v>
      </c>
      <c r="T20" s="66">
        <v>0</v>
      </c>
      <c r="U20" s="64">
        <v>0</v>
      </c>
      <c r="V20" s="66">
        <v>0</v>
      </c>
      <c r="W20" s="64">
        <v>0</v>
      </c>
      <c r="X20" s="66">
        <v>-4.5</v>
      </c>
      <c r="Y20" s="64">
        <v>0</v>
      </c>
      <c r="Z20" s="66">
        <v>0</v>
      </c>
      <c r="AA20" s="64">
        <v>0</v>
      </c>
      <c r="AB20" s="66">
        <v>0</v>
      </c>
      <c r="AC20" s="64">
        <v>0</v>
      </c>
      <c r="AD20" s="22"/>
    </row>
    <row r="21" spans="1:30" ht="16.5" thickBot="1">
      <c r="A21" s="23" t="s">
        <v>42</v>
      </c>
      <c r="B21" s="52" t="s">
        <v>43</v>
      </c>
      <c r="C21" s="64">
        <f t="shared" si="3"/>
        <v>0</v>
      </c>
      <c r="D21" s="64">
        <f t="shared" si="4"/>
        <v>0</v>
      </c>
      <c r="E21" s="64" t="e">
        <f t="shared" si="0"/>
        <v>#DIV/0!</v>
      </c>
      <c r="F21" s="66">
        <v>0</v>
      </c>
      <c r="G21" s="64">
        <v>0</v>
      </c>
      <c r="H21" s="66">
        <v>0</v>
      </c>
      <c r="I21" s="64">
        <v>0</v>
      </c>
      <c r="J21" s="66">
        <v>0</v>
      </c>
      <c r="K21" s="64">
        <v>0</v>
      </c>
      <c r="L21" s="79">
        <v>0</v>
      </c>
      <c r="M21" s="93">
        <v>0</v>
      </c>
      <c r="N21" s="79">
        <v>0</v>
      </c>
      <c r="O21" s="93">
        <v>0</v>
      </c>
      <c r="P21" s="79">
        <v>0</v>
      </c>
      <c r="Q21" s="93">
        <v>0</v>
      </c>
      <c r="R21" s="66">
        <v>0</v>
      </c>
      <c r="S21" s="64">
        <v>0</v>
      </c>
      <c r="T21" s="66">
        <v>0</v>
      </c>
      <c r="U21" s="64">
        <v>0</v>
      </c>
      <c r="V21" s="66">
        <v>0</v>
      </c>
      <c r="W21" s="64">
        <v>0</v>
      </c>
      <c r="X21" s="66">
        <v>0</v>
      </c>
      <c r="Y21" s="64">
        <v>0</v>
      </c>
      <c r="Z21" s="66">
        <v>0</v>
      </c>
      <c r="AA21" s="64">
        <v>0</v>
      </c>
      <c r="AB21" s="66">
        <v>0</v>
      </c>
      <c r="AC21" s="64">
        <v>0</v>
      </c>
      <c r="AD21" s="22"/>
    </row>
    <row r="22" spans="1:30" ht="16.5" thickBot="1">
      <c r="A22" s="21" t="s">
        <v>44</v>
      </c>
      <c r="B22" s="52" t="s">
        <v>45</v>
      </c>
      <c r="C22" s="64">
        <f t="shared" si="3"/>
        <v>6.3</v>
      </c>
      <c r="D22" s="64">
        <f t="shared" si="4"/>
        <v>6.3</v>
      </c>
      <c r="E22" s="64">
        <f t="shared" si="0"/>
        <v>100</v>
      </c>
      <c r="F22" s="66">
        <v>0</v>
      </c>
      <c r="G22" s="64">
        <v>0</v>
      </c>
      <c r="H22" s="66">
        <v>0</v>
      </c>
      <c r="I22" s="64">
        <v>0</v>
      </c>
      <c r="J22" s="66">
        <v>0</v>
      </c>
      <c r="K22" s="64">
        <v>0</v>
      </c>
      <c r="L22" s="79">
        <v>0</v>
      </c>
      <c r="M22" s="93">
        <v>0</v>
      </c>
      <c r="N22" s="79">
        <v>0</v>
      </c>
      <c r="O22" s="93">
        <v>0</v>
      </c>
      <c r="P22" s="66">
        <v>6.3</v>
      </c>
      <c r="Q22" s="64">
        <v>6.3</v>
      </c>
      <c r="R22" s="66">
        <v>0</v>
      </c>
      <c r="S22" s="64">
        <v>0</v>
      </c>
      <c r="T22" s="66">
        <v>0</v>
      </c>
      <c r="U22" s="64">
        <v>0</v>
      </c>
      <c r="V22" s="66">
        <v>0</v>
      </c>
      <c r="W22" s="64">
        <v>0</v>
      </c>
      <c r="X22" s="66">
        <v>0</v>
      </c>
      <c r="Y22" s="64">
        <v>0</v>
      </c>
      <c r="Z22" s="66">
        <v>0</v>
      </c>
      <c r="AA22" s="64">
        <v>0</v>
      </c>
      <c r="AB22" s="66">
        <v>0</v>
      </c>
      <c r="AC22" s="64">
        <v>0</v>
      </c>
      <c r="AD22" s="22"/>
    </row>
    <row r="23" spans="1:30" ht="16.5" thickBot="1">
      <c r="A23" s="23" t="s">
        <v>46</v>
      </c>
      <c r="B23" s="53" t="s">
        <v>47</v>
      </c>
      <c r="C23" s="64">
        <f t="shared" si="3"/>
        <v>6.41</v>
      </c>
      <c r="D23" s="64">
        <f t="shared" si="4"/>
        <v>6.4050000000000002</v>
      </c>
      <c r="E23" s="64">
        <f t="shared" si="0"/>
        <v>99.921996879875195</v>
      </c>
      <c r="F23" s="66">
        <v>0</v>
      </c>
      <c r="G23" s="64">
        <v>0</v>
      </c>
      <c r="H23" s="66">
        <v>0</v>
      </c>
      <c r="I23" s="64">
        <v>0</v>
      </c>
      <c r="J23" s="66">
        <v>0</v>
      </c>
      <c r="K23" s="64">
        <v>0</v>
      </c>
      <c r="L23" s="79">
        <v>0</v>
      </c>
      <c r="M23" s="93">
        <v>0</v>
      </c>
      <c r="N23" s="66">
        <v>8.4</v>
      </c>
      <c r="O23" s="93">
        <v>0</v>
      </c>
      <c r="P23" s="79">
        <v>0</v>
      </c>
      <c r="Q23" s="64">
        <v>6.4050000000000002</v>
      </c>
      <c r="R23" s="66">
        <v>0</v>
      </c>
      <c r="S23" s="64">
        <v>0</v>
      </c>
      <c r="T23" s="66">
        <v>0</v>
      </c>
      <c r="U23" s="64">
        <v>0</v>
      </c>
      <c r="V23" s="66">
        <v>0</v>
      </c>
      <c r="W23" s="64">
        <v>0</v>
      </c>
      <c r="X23" s="66">
        <v>0</v>
      </c>
      <c r="Y23" s="64">
        <v>0</v>
      </c>
      <c r="Z23" s="66">
        <v>0</v>
      </c>
      <c r="AA23" s="64">
        <v>0</v>
      </c>
      <c r="AB23" s="66">
        <v>-1.99</v>
      </c>
      <c r="AC23" s="64">
        <v>0</v>
      </c>
      <c r="AD23" s="22"/>
    </row>
    <row r="24" spans="1:30" ht="16.5" thickBot="1">
      <c r="A24" s="21" t="s">
        <v>48</v>
      </c>
      <c r="B24" s="53" t="s">
        <v>49</v>
      </c>
      <c r="C24" s="64">
        <f t="shared" si="3"/>
        <v>0</v>
      </c>
      <c r="D24" s="64">
        <f t="shared" si="4"/>
        <v>0</v>
      </c>
      <c r="E24" s="64" t="e">
        <f t="shared" si="0"/>
        <v>#DIV/0!</v>
      </c>
      <c r="F24" s="66">
        <v>0</v>
      </c>
      <c r="G24" s="64">
        <v>0</v>
      </c>
      <c r="H24" s="66">
        <v>0</v>
      </c>
      <c r="I24" s="64">
        <v>0</v>
      </c>
      <c r="J24" s="66">
        <v>0</v>
      </c>
      <c r="K24" s="64">
        <v>0</v>
      </c>
      <c r="L24" s="79">
        <v>0</v>
      </c>
      <c r="M24" s="93">
        <v>0</v>
      </c>
      <c r="N24" s="79">
        <v>0</v>
      </c>
      <c r="O24" s="93">
        <v>0</v>
      </c>
      <c r="P24" s="79">
        <v>0</v>
      </c>
      <c r="Q24" s="93">
        <v>0</v>
      </c>
      <c r="R24" s="66">
        <v>0</v>
      </c>
      <c r="S24" s="64">
        <v>0</v>
      </c>
      <c r="T24" s="66">
        <v>0</v>
      </c>
      <c r="U24" s="64">
        <v>0</v>
      </c>
      <c r="V24" s="66">
        <v>0</v>
      </c>
      <c r="W24" s="64">
        <v>0</v>
      </c>
      <c r="X24" s="66">
        <v>3.7</v>
      </c>
      <c r="Y24" s="64">
        <v>0</v>
      </c>
      <c r="Z24" s="66">
        <v>0</v>
      </c>
      <c r="AA24" s="64">
        <v>0</v>
      </c>
      <c r="AB24" s="66">
        <v>-3.7</v>
      </c>
      <c r="AC24" s="64">
        <v>0</v>
      </c>
      <c r="AD24" s="22"/>
    </row>
    <row r="25" spans="1:30" ht="16.5" thickBot="1">
      <c r="A25" s="23" t="s">
        <v>50</v>
      </c>
      <c r="B25" s="53" t="s">
        <v>51</v>
      </c>
      <c r="C25" s="64">
        <f t="shared" si="3"/>
        <v>12.2</v>
      </c>
      <c r="D25" s="64">
        <f t="shared" si="4"/>
        <v>12.2</v>
      </c>
      <c r="E25" s="64">
        <f t="shared" si="0"/>
        <v>100</v>
      </c>
      <c r="F25" s="66">
        <v>0</v>
      </c>
      <c r="G25" s="64">
        <v>0</v>
      </c>
      <c r="H25" s="66">
        <v>0</v>
      </c>
      <c r="I25" s="64">
        <v>0</v>
      </c>
      <c r="J25" s="66">
        <v>0</v>
      </c>
      <c r="K25" s="64">
        <v>0</v>
      </c>
      <c r="L25" s="79">
        <v>0</v>
      </c>
      <c r="M25" s="93">
        <v>0</v>
      </c>
      <c r="N25" s="79">
        <v>0</v>
      </c>
      <c r="O25" s="93">
        <v>0</v>
      </c>
      <c r="P25" s="66">
        <v>12.2</v>
      </c>
      <c r="Q25" s="64">
        <v>12.2</v>
      </c>
      <c r="R25" s="66">
        <v>0</v>
      </c>
      <c r="S25" s="64">
        <v>0</v>
      </c>
      <c r="T25" s="66">
        <v>0</v>
      </c>
      <c r="U25" s="64">
        <v>0</v>
      </c>
      <c r="V25" s="66">
        <v>0</v>
      </c>
      <c r="W25" s="64">
        <v>0</v>
      </c>
      <c r="X25" s="66">
        <v>0</v>
      </c>
      <c r="Y25" s="64">
        <v>0</v>
      </c>
      <c r="Z25" s="66">
        <v>0</v>
      </c>
      <c r="AA25" s="64">
        <v>0</v>
      </c>
      <c r="AB25" s="66">
        <v>0</v>
      </c>
      <c r="AC25" s="64">
        <v>0</v>
      </c>
      <c r="AD25" s="22"/>
    </row>
    <row r="26" spans="1:30" ht="16.5" thickBot="1">
      <c r="A26" s="21" t="s">
        <v>52</v>
      </c>
      <c r="B26" s="52" t="s">
        <v>53</v>
      </c>
      <c r="C26" s="64">
        <f t="shared" si="3"/>
        <v>0</v>
      </c>
      <c r="D26" s="64">
        <f t="shared" si="4"/>
        <v>0</v>
      </c>
      <c r="E26" s="64" t="e">
        <f t="shared" si="0"/>
        <v>#DIV/0!</v>
      </c>
      <c r="F26" s="66">
        <v>0</v>
      </c>
      <c r="G26" s="64">
        <v>0</v>
      </c>
      <c r="H26" s="66">
        <v>0</v>
      </c>
      <c r="I26" s="64">
        <v>0</v>
      </c>
      <c r="J26" s="66">
        <v>0</v>
      </c>
      <c r="K26" s="64">
        <v>0</v>
      </c>
      <c r="L26" s="79">
        <v>0</v>
      </c>
      <c r="M26" s="93">
        <v>0</v>
      </c>
      <c r="N26" s="79">
        <v>0</v>
      </c>
      <c r="O26" s="93">
        <v>0</v>
      </c>
      <c r="P26" s="79">
        <v>0</v>
      </c>
      <c r="Q26" s="93">
        <v>0</v>
      </c>
      <c r="R26" s="66">
        <v>0</v>
      </c>
      <c r="S26" s="64">
        <v>0</v>
      </c>
      <c r="T26" s="66">
        <v>0</v>
      </c>
      <c r="U26" s="64">
        <v>0</v>
      </c>
      <c r="V26" s="66">
        <v>0</v>
      </c>
      <c r="W26" s="64">
        <v>0</v>
      </c>
      <c r="X26" s="66">
        <v>0</v>
      </c>
      <c r="Y26" s="64">
        <v>0</v>
      </c>
      <c r="Z26" s="66">
        <v>0</v>
      </c>
      <c r="AA26" s="64">
        <v>0</v>
      </c>
      <c r="AB26" s="66">
        <v>0</v>
      </c>
      <c r="AC26" s="64">
        <v>0</v>
      </c>
      <c r="AD26" s="22"/>
    </row>
    <row r="27" spans="1:30" ht="16.5" thickBot="1">
      <c r="A27" s="23" t="s">
        <v>54</v>
      </c>
      <c r="B27" s="54" t="s">
        <v>55</v>
      </c>
      <c r="C27" s="64">
        <f t="shared" si="3"/>
        <v>0</v>
      </c>
      <c r="D27" s="64">
        <f t="shared" si="4"/>
        <v>0</v>
      </c>
      <c r="E27" s="64" t="e">
        <f t="shared" si="0"/>
        <v>#DIV/0!</v>
      </c>
      <c r="F27" s="66">
        <v>0</v>
      </c>
      <c r="G27" s="64">
        <v>0</v>
      </c>
      <c r="H27" s="66">
        <v>0</v>
      </c>
      <c r="I27" s="64">
        <v>0</v>
      </c>
      <c r="J27" s="66">
        <v>0</v>
      </c>
      <c r="K27" s="64">
        <v>0</v>
      </c>
      <c r="L27" s="79">
        <v>0</v>
      </c>
      <c r="M27" s="93">
        <v>0</v>
      </c>
      <c r="N27" s="79">
        <v>0</v>
      </c>
      <c r="O27" s="93">
        <v>0</v>
      </c>
      <c r="P27" s="79">
        <v>0</v>
      </c>
      <c r="Q27" s="93">
        <v>0</v>
      </c>
      <c r="R27" s="66">
        <v>0</v>
      </c>
      <c r="S27" s="64">
        <v>0</v>
      </c>
      <c r="T27" s="66">
        <v>0</v>
      </c>
      <c r="U27" s="64">
        <v>0</v>
      </c>
      <c r="V27" s="66">
        <v>9.1999999999999993</v>
      </c>
      <c r="W27" s="64">
        <v>0</v>
      </c>
      <c r="X27" s="66">
        <v>0</v>
      </c>
      <c r="Y27" s="64">
        <v>0</v>
      </c>
      <c r="Z27" s="66">
        <v>-9.1999999999999993</v>
      </c>
      <c r="AA27" s="64">
        <v>0</v>
      </c>
      <c r="AB27" s="66">
        <v>0</v>
      </c>
      <c r="AC27" s="64">
        <v>0</v>
      </c>
      <c r="AD27" s="22"/>
    </row>
    <row r="28" spans="1:30" ht="16.5" thickBot="1">
      <c r="A28" s="21" t="s">
        <v>56</v>
      </c>
      <c r="B28" s="55" t="s">
        <v>57</v>
      </c>
      <c r="C28" s="64">
        <f t="shared" si="3"/>
        <v>99.2</v>
      </c>
      <c r="D28" s="64">
        <f t="shared" si="4"/>
        <v>99.2</v>
      </c>
      <c r="E28" s="64">
        <f t="shared" si="0"/>
        <v>100</v>
      </c>
      <c r="F28" s="66">
        <v>0</v>
      </c>
      <c r="G28" s="64">
        <v>0</v>
      </c>
      <c r="H28" s="66">
        <v>0</v>
      </c>
      <c r="I28" s="64">
        <v>0</v>
      </c>
      <c r="J28" s="66">
        <v>0</v>
      </c>
      <c r="K28" s="64">
        <v>0</v>
      </c>
      <c r="L28" s="66">
        <v>0</v>
      </c>
      <c r="M28" s="64">
        <v>0</v>
      </c>
      <c r="N28" s="66">
        <v>0</v>
      </c>
      <c r="O28" s="64">
        <v>0</v>
      </c>
      <c r="P28" s="66">
        <v>0</v>
      </c>
      <c r="Q28" s="64">
        <v>0</v>
      </c>
      <c r="R28" s="66">
        <v>99.2</v>
      </c>
      <c r="S28" s="64">
        <v>0</v>
      </c>
      <c r="T28" s="66">
        <v>0</v>
      </c>
      <c r="U28" s="93">
        <v>99.2</v>
      </c>
      <c r="V28" s="79">
        <v>0</v>
      </c>
      <c r="W28" s="93">
        <v>0</v>
      </c>
      <c r="X28" s="66">
        <v>0</v>
      </c>
      <c r="Y28" s="64">
        <v>0</v>
      </c>
      <c r="Z28" s="66">
        <v>0</v>
      </c>
      <c r="AA28" s="64">
        <v>0</v>
      </c>
      <c r="AB28" s="66">
        <v>0</v>
      </c>
      <c r="AC28" s="64">
        <v>0</v>
      </c>
      <c r="AD28" s="22"/>
    </row>
    <row r="29" spans="1:30" ht="16.5" thickBot="1">
      <c r="A29" s="23" t="s">
        <v>128</v>
      </c>
      <c r="B29" s="55" t="s">
        <v>58</v>
      </c>
      <c r="C29" s="64">
        <f t="shared" si="3"/>
        <v>3.8</v>
      </c>
      <c r="D29" s="64">
        <f t="shared" si="4"/>
        <v>3.8</v>
      </c>
      <c r="E29" s="64">
        <f t="shared" si="0"/>
        <v>100</v>
      </c>
      <c r="F29" s="66">
        <v>0</v>
      </c>
      <c r="G29" s="64">
        <v>0</v>
      </c>
      <c r="H29" s="66">
        <v>0</v>
      </c>
      <c r="I29" s="64">
        <v>0</v>
      </c>
      <c r="J29" s="66">
        <v>0</v>
      </c>
      <c r="K29" s="64">
        <v>0</v>
      </c>
      <c r="L29" s="66">
        <v>0</v>
      </c>
      <c r="M29" s="64">
        <v>0</v>
      </c>
      <c r="N29" s="66">
        <v>0</v>
      </c>
      <c r="O29" s="64">
        <v>0</v>
      </c>
      <c r="P29" s="66">
        <v>0</v>
      </c>
      <c r="Q29" s="64">
        <v>0</v>
      </c>
      <c r="R29" s="66">
        <v>0</v>
      </c>
      <c r="S29" s="64">
        <v>0</v>
      </c>
      <c r="T29" s="66">
        <v>0</v>
      </c>
      <c r="U29" s="93">
        <v>0</v>
      </c>
      <c r="V29" s="79">
        <v>0</v>
      </c>
      <c r="W29" s="93">
        <v>0</v>
      </c>
      <c r="X29" s="66">
        <v>0</v>
      </c>
      <c r="Y29" s="64">
        <v>0</v>
      </c>
      <c r="Z29" s="80">
        <v>3.8</v>
      </c>
      <c r="AA29" s="94">
        <v>3.8</v>
      </c>
      <c r="AB29" s="66">
        <v>0</v>
      </c>
      <c r="AC29" s="64">
        <v>0</v>
      </c>
      <c r="AD29" s="22"/>
    </row>
    <row r="30" spans="1:30" ht="16.5" thickBot="1">
      <c r="A30" s="21" t="s">
        <v>129</v>
      </c>
      <c r="B30" s="55" t="s">
        <v>59</v>
      </c>
      <c r="C30" s="64">
        <f t="shared" si="3"/>
        <v>31.89</v>
      </c>
      <c r="D30" s="64">
        <f t="shared" si="4"/>
        <v>31.885000000000002</v>
      </c>
      <c r="E30" s="64">
        <f t="shared" si="0"/>
        <v>99.984321103794287</v>
      </c>
      <c r="F30" s="66">
        <v>0</v>
      </c>
      <c r="G30" s="64">
        <v>0</v>
      </c>
      <c r="H30" s="66">
        <v>0</v>
      </c>
      <c r="I30" s="64">
        <v>0</v>
      </c>
      <c r="J30" s="66">
        <v>0</v>
      </c>
      <c r="K30" s="64">
        <v>0</v>
      </c>
      <c r="L30" s="66">
        <v>0</v>
      </c>
      <c r="M30" s="64">
        <v>0</v>
      </c>
      <c r="N30" s="66">
        <v>0</v>
      </c>
      <c r="O30" s="64">
        <v>0</v>
      </c>
      <c r="P30" s="66">
        <v>0</v>
      </c>
      <c r="Q30" s="64">
        <v>0</v>
      </c>
      <c r="R30" s="66">
        <v>0</v>
      </c>
      <c r="S30" s="64">
        <v>0</v>
      </c>
      <c r="T30" s="66">
        <v>0</v>
      </c>
      <c r="U30" s="93">
        <v>0</v>
      </c>
      <c r="V30" s="79">
        <v>0</v>
      </c>
      <c r="W30" s="93">
        <v>0</v>
      </c>
      <c r="X30" s="66">
        <v>0</v>
      </c>
      <c r="Y30" s="64">
        <v>0</v>
      </c>
      <c r="Z30" s="66">
        <v>0</v>
      </c>
      <c r="AA30" s="64">
        <v>0</v>
      </c>
      <c r="AB30" s="80">
        <v>31.89</v>
      </c>
      <c r="AC30" s="94">
        <v>31.885000000000002</v>
      </c>
      <c r="AD30" s="22"/>
    </row>
    <row r="31" spans="1:30" ht="16.5" thickBot="1">
      <c r="A31" s="23" t="s">
        <v>130</v>
      </c>
      <c r="B31" s="55" t="s">
        <v>60</v>
      </c>
      <c r="C31" s="64">
        <f t="shared" si="3"/>
        <v>50</v>
      </c>
      <c r="D31" s="64">
        <f t="shared" si="4"/>
        <v>50</v>
      </c>
      <c r="E31" s="64">
        <f t="shared" si="0"/>
        <v>100</v>
      </c>
      <c r="F31" s="66">
        <v>0</v>
      </c>
      <c r="G31" s="64">
        <v>0</v>
      </c>
      <c r="H31" s="66">
        <v>0</v>
      </c>
      <c r="I31" s="64">
        <v>0</v>
      </c>
      <c r="J31" s="66">
        <v>0</v>
      </c>
      <c r="K31" s="64">
        <v>0</v>
      </c>
      <c r="L31" s="66">
        <v>0</v>
      </c>
      <c r="M31" s="64">
        <v>0</v>
      </c>
      <c r="N31" s="66">
        <v>0</v>
      </c>
      <c r="O31" s="64">
        <v>0</v>
      </c>
      <c r="P31" s="66">
        <v>0</v>
      </c>
      <c r="Q31" s="64">
        <v>0</v>
      </c>
      <c r="R31" s="66">
        <v>0</v>
      </c>
      <c r="S31" s="64">
        <v>0</v>
      </c>
      <c r="T31" s="66">
        <v>0</v>
      </c>
      <c r="U31" s="93">
        <v>0</v>
      </c>
      <c r="V31" s="79">
        <v>50</v>
      </c>
      <c r="W31" s="93">
        <v>0</v>
      </c>
      <c r="X31" s="66">
        <v>0</v>
      </c>
      <c r="Y31" s="64">
        <v>0</v>
      </c>
      <c r="Z31" s="80">
        <v>0</v>
      </c>
      <c r="AA31" s="64">
        <v>0</v>
      </c>
      <c r="AB31" s="66">
        <v>0</v>
      </c>
      <c r="AC31" s="94">
        <v>50</v>
      </c>
      <c r="AD31" s="22"/>
    </row>
    <row r="32" spans="1:30" s="17" customFormat="1" ht="38.25" thickBot="1">
      <c r="A32" s="24" t="s">
        <v>61</v>
      </c>
      <c r="B32" s="56" t="s">
        <v>62</v>
      </c>
      <c r="C32" s="76">
        <f>F32+H32+J32</f>
        <v>0</v>
      </c>
      <c r="D32" s="76">
        <f>G32+I32+K32</f>
        <v>0</v>
      </c>
      <c r="E32" s="76" t="e">
        <f>D32/C32*100</f>
        <v>#DIV/0!</v>
      </c>
      <c r="F32" s="77">
        <f>SUM(F33:F34)</f>
        <v>0</v>
      </c>
      <c r="G32" s="78">
        <f t="shared" ref="G32:K32" si="6">SUM(G33:G34)</f>
        <v>0</v>
      </c>
      <c r="H32" s="77">
        <f t="shared" si="6"/>
        <v>0</v>
      </c>
      <c r="I32" s="78">
        <f t="shared" si="6"/>
        <v>0</v>
      </c>
      <c r="J32" s="77">
        <f t="shared" si="6"/>
        <v>0</v>
      </c>
      <c r="K32" s="78">
        <f t="shared" si="6"/>
        <v>0</v>
      </c>
      <c r="L32" s="77">
        <f>SUM(L33:L34)</f>
        <v>0</v>
      </c>
      <c r="M32" s="78">
        <f t="shared" ref="M32:Q32" si="7">SUM(M33:M34)</f>
        <v>0</v>
      </c>
      <c r="N32" s="77">
        <f t="shared" si="7"/>
        <v>0</v>
      </c>
      <c r="O32" s="78">
        <f t="shared" si="7"/>
        <v>0</v>
      </c>
      <c r="P32" s="77">
        <f t="shared" si="7"/>
        <v>0</v>
      </c>
      <c r="Q32" s="78">
        <f t="shared" si="7"/>
        <v>0</v>
      </c>
      <c r="R32" s="77">
        <f>SUM(R33:R34)</f>
        <v>0</v>
      </c>
      <c r="S32" s="78">
        <f t="shared" ref="S32:W32" si="8">SUM(S33:S34)</f>
        <v>0</v>
      </c>
      <c r="T32" s="77">
        <f t="shared" si="8"/>
        <v>0</v>
      </c>
      <c r="U32" s="78">
        <f t="shared" si="8"/>
        <v>0</v>
      </c>
      <c r="V32" s="77">
        <f t="shared" si="8"/>
        <v>0</v>
      </c>
      <c r="W32" s="78">
        <f t="shared" si="8"/>
        <v>0</v>
      </c>
      <c r="X32" s="77">
        <f>SUM(X33:X34)</f>
        <v>0</v>
      </c>
      <c r="Y32" s="78">
        <f t="shared" ref="Y32:AC32" si="9">SUM(Y33:Y34)</f>
        <v>0</v>
      </c>
      <c r="Z32" s="77">
        <f t="shared" si="9"/>
        <v>0</v>
      </c>
      <c r="AA32" s="78">
        <f t="shared" si="9"/>
        <v>0</v>
      </c>
      <c r="AB32" s="77">
        <f t="shared" si="9"/>
        <v>0</v>
      </c>
      <c r="AC32" s="78">
        <f t="shared" si="9"/>
        <v>0</v>
      </c>
      <c r="AD32" s="22"/>
    </row>
    <row r="33" spans="1:31" ht="16.5" thickBot="1">
      <c r="A33" s="25" t="s">
        <v>63</v>
      </c>
      <c r="B33" s="57" t="s">
        <v>64</v>
      </c>
      <c r="C33" s="64">
        <f>F33+H33+J33</f>
        <v>0</v>
      </c>
      <c r="D33" s="64">
        <f>G33+I33+K33</f>
        <v>0</v>
      </c>
      <c r="E33" s="64" t="e">
        <f t="shared" si="0"/>
        <v>#DIV/0!</v>
      </c>
      <c r="F33" s="66">
        <v>0</v>
      </c>
      <c r="G33" s="64">
        <v>0</v>
      </c>
      <c r="H33" s="66">
        <v>0</v>
      </c>
      <c r="I33" s="64">
        <v>0</v>
      </c>
      <c r="J33" s="66">
        <v>0</v>
      </c>
      <c r="K33" s="64">
        <v>0</v>
      </c>
      <c r="L33" s="66">
        <v>0</v>
      </c>
      <c r="M33" s="64">
        <v>0</v>
      </c>
      <c r="N33" s="66">
        <v>0</v>
      </c>
      <c r="O33" s="64">
        <v>0</v>
      </c>
      <c r="P33" s="66">
        <v>0</v>
      </c>
      <c r="Q33" s="64">
        <v>0</v>
      </c>
      <c r="R33" s="66">
        <v>0</v>
      </c>
      <c r="S33" s="64">
        <v>0</v>
      </c>
      <c r="T33" s="66">
        <v>0</v>
      </c>
      <c r="U33" s="64">
        <v>0</v>
      </c>
      <c r="V33" s="66">
        <v>0</v>
      </c>
      <c r="W33" s="64">
        <v>0</v>
      </c>
      <c r="X33" s="66">
        <v>0</v>
      </c>
      <c r="Y33" s="64">
        <v>0</v>
      </c>
      <c r="Z33" s="66">
        <v>0</v>
      </c>
      <c r="AA33" s="64">
        <v>0</v>
      </c>
      <c r="AB33" s="66">
        <v>0</v>
      </c>
      <c r="AC33" s="64">
        <v>0</v>
      </c>
      <c r="AD33" s="22"/>
    </row>
    <row r="34" spans="1:31" ht="16.5" thickBot="1">
      <c r="A34" s="26" t="s">
        <v>65</v>
      </c>
      <c r="B34" s="51" t="s">
        <v>66</v>
      </c>
      <c r="C34" s="64">
        <f t="shared" ref="C34:D35" si="10">F34+H34+J34</f>
        <v>0</v>
      </c>
      <c r="D34" s="64">
        <f t="shared" si="10"/>
        <v>0</v>
      </c>
      <c r="E34" s="64" t="e">
        <f t="shared" si="0"/>
        <v>#DIV/0!</v>
      </c>
      <c r="F34" s="66">
        <v>0</v>
      </c>
      <c r="G34" s="64">
        <v>0</v>
      </c>
      <c r="H34" s="79">
        <v>0</v>
      </c>
      <c r="I34" s="64">
        <v>0</v>
      </c>
      <c r="J34" s="66">
        <v>0</v>
      </c>
      <c r="K34" s="64">
        <v>0</v>
      </c>
      <c r="L34" s="66">
        <v>0</v>
      </c>
      <c r="M34" s="64">
        <v>0</v>
      </c>
      <c r="N34" s="79">
        <v>0</v>
      </c>
      <c r="O34" s="64">
        <v>0</v>
      </c>
      <c r="P34" s="66">
        <v>0</v>
      </c>
      <c r="Q34" s="64">
        <v>0</v>
      </c>
      <c r="R34" s="66">
        <v>0</v>
      </c>
      <c r="S34" s="64">
        <v>0</v>
      </c>
      <c r="T34" s="79">
        <v>0</v>
      </c>
      <c r="U34" s="64">
        <v>0</v>
      </c>
      <c r="V34" s="66">
        <v>0</v>
      </c>
      <c r="W34" s="64">
        <v>0</v>
      </c>
      <c r="X34" s="66">
        <v>0</v>
      </c>
      <c r="Y34" s="64">
        <v>0</v>
      </c>
      <c r="Z34" s="79">
        <v>0</v>
      </c>
      <c r="AA34" s="64">
        <v>0</v>
      </c>
      <c r="AB34" s="66">
        <v>0</v>
      </c>
      <c r="AC34" s="64">
        <v>0</v>
      </c>
      <c r="AD34" s="22"/>
    </row>
    <row r="35" spans="1:31" ht="19.5" thickBot="1">
      <c r="A35" s="27" t="s">
        <v>67</v>
      </c>
      <c r="B35" s="58" t="s">
        <v>68</v>
      </c>
      <c r="C35" s="64">
        <f t="shared" si="10"/>
        <v>0</v>
      </c>
      <c r="D35" s="64">
        <f t="shared" si="10"/>
        <v>0</v>
      </c>
      <c r="E35" s="64" t="e">
        <f t="shared" si="0"/>
        <v>#DIV/0!</v>
      </c>
      <c r="F35" s="95">
        <v>0</v>
      </c>
      <c r="G35" s="81">
        <v>0</v>
      </c>
      <c r="H35" s="95">
        <v>0</v>
      </c>
      <c r="I35" s="81">
        <v>0</v>
      </c>
      <c r="J35" s="95">
        <v>0</v>
      </c>
      <c r="K35" s="81">
        <v>0</v>
      </c>
      <c r="L35" s="95">
        <v>0</v>
      </c>
      <c r="M35" s="81">
        <v>0</v>
      </c>
      <c r="N35" s="95">
        <v>0</v>
      </c>
      <c r="O35" s="81">
        <v>0</v>
      </c>
      <c r="P35" s="95">
        <v>0</v>
      </c>
      <c r="Q35" s="81">
        <v>0</v>
      </c>
      <c r="R35" s="95">
        <v>0</v>
      </c>
      <c r="S35" s="81">
        <v>0</v>
      </c>
      <c r="T35" s="95">
        <v>0</v>
      </c>
      <c r="U35" s="81">
        <v>0</v>
      </c>
      <c r="V35" s="95">
        <v>0</v>
      </c>
      <c r="W35" s="81">
        <v>0</v>
      </c>
      <c r="X35" s="95">
        <v>0</v>
      </c>
      <c r="Y35" s="81">
        <v>0</v>
      </c>
      <c r="Z35" s="95">
        <v>0</v>
      </c>
      <c r="AA35" s="81">
        <v>0</v>
      </c>
      <c r="AB35" s="95">
        <v>0</v>
      </c>
      <c r="AC35" s="81">
        <v>0</v>
      </c>
      <c r="AD35" s="22"/>
    </row>
    <row r="36" spans="1:31" s="17" customFormat="1" ht="38.25" thickBot="1">
      <c r="A36" s="24" t="s">
        <v>69</v>
      </c>
      <c r="B36" s="56" t="s">
        <v>70</v>
      </c>
      <c r="C36" s="76">
        <f>SUM(C38:C54)</f>
        <v>374.84190000000001</v>
      </c>
      <c r="D36" s="76">
        <f>SUM(D38:D54)</f>
        <v>373.61117999999999</v>
      </c>
      <c r="E36" s="76" t="e">
        <f>SUM(E38:E54)</f>
        <v>#DIV/0!</v>
      </c>
      <c r="F36" s="77">
        <f>SUM(F38:F54)</f>
        <v>2</v>
      </c>
      <c r="G36" s="78">
        <f t="shared" ref="G36:J36" si="11">SUM(G38:G54)</f>
        <v>1.69</v>
      </c>
      <c r="H36" s="77">
        <f t="shared" si="11"/>
        <v>6</v>
      </c>
      <c r="I36" s="78">
        <f>SUM(I38:I54)</f>
        <v>5.0191400000000002</v>
      </c>
      <c r="J36" s="77">
        <f t="shared" si="11"/>
        <v>10</v>
      </c>
      <c r="K36" s="78">
        <f>SUM(K38:K54)</f>
        <v>4.93086</v>
      </c>
      <c r="L36" s="77">
        <f>SUM(L38:L54)</f>
        <v>7</v>
      </c>
      <c r="M36" s="78">
        <f>SUM(M38:M54)</f>
        <v>5.73</v>
      </c>
      <c r="N36" s="77">
        <f t="shared" ref="N36:P36" si="12">SUM(N38:N54)</f>
        <v>28.899000000000001</v>
      </c>
      <c r="O36" s="78">
        <f>SUM(O38:O54)</f>
        <v>22.048760000000001</v>
      </c>
      <c r="P36" s="77">
        <f t="shared" si="12"/>
        <v>39.999900000000004</v>
      </c>
      <c r="Q36" s="78">
        <f>SUM(Q38:Q54)</f>
        <v>9.0540400000000005</v>
      </c>
      <c r="R36" s="77">
        <f>SUM(R38:R54)</f>
        <v>124.997</v>
      </c>
      <c r="S36" s="78">
        <f>SUM(S38:S54)</f>
        <v>58.680000000000007</v>
      </c>
      <c r="T36" s="82">
        <f t="shared" ref="T36" si="13">SUM(T38:T54)</f>
        <v>30</v>
      </c>
      <c r="U36" s="78">
        <f>SUM(U38:U54)</f>
        <v>12.120000000000001</v>
      </c>
      <c r="V36" s="82">
        <f t="shared" ref="V36:AB36" si="14">SUM(V38:V54)</f>
        <v>63.274000000000001</v>
      </c>
      <c r="W36" s="78">
        <f t="shared" si="14"/>
        <v>35.159999999999997</v>
      </c>
      <c r="X36" s="77">
        <f>SUM(X38:X54)</f>
        <v>19.996000000000002</v>
      </c>
      <c r="Y36" s="78">
        <f>SUM(Y38:Y54)</f>
        <v>139.16750000000002</v>
      </c>
      <c r="Z36" s="77">
        <f>SUM(Z38:Z54)</f>
        <v>22.675999999999998</v>
      </c>
      <c r="AA36" s="78">
        <f t="shared" si="14"/>
        <v>12.934000000000001</v>
      </c>
      <c r="AB36" s="77">
        <f t="shared" si="14"/>
        <v>20.000000000000004</v>
      </c>
      <c r="AC36" s="78">
        <f>SUM(AC38:AC54)</f>
        <v>67.076880000000003</v>
      </c>
      <c r="AD36" s="22"/>
    </row>
    <row r="37" spans="1:31" s="17" customFormat="1" ht="19.5" thickBot="1">
      <c r="A37" s="28"/>
      <c r="B37" s="50"/>
      <c r="C37" s="76"/>
      <c r="D37" s="76"/>
      <c r="E37" s="76"/>
      <c r="F37" s="77"/>
      <c r="G37" s="78"/>
      <c r="H37" s="77"/>
      <c r="I37" s="78"/>
      <c r="J37" s="77"/>
      <c r="K37" s="78"/>
      <c r="L37" s="77"/>
      <c r="M37" s="78"/>
      <c r="N37" s="77"/>
      <c r="O37" s="78"/>
      <c r="P37" s="77"/>
      <c r="Q37" s="78"/>
      <c r="R37" s="77"/>
      <c r="S37" s="78"/>
      <c r="T37" s="77"/>
      <c r="U37" s="78"/>
      <c r="V37" s="77"/>
      <c r="W37" s="78"/>
      <c r="X37" s="77"/>
      <c r="Y37" s="78"/>
      <c r="Z37" s="77"/>
      <c r="AA37" s="78"/>
      <c r="AB37" s="77"/>
      <c r="AC37" s="78"/>
      <c r="AD37" s="22"/>
    </row>
    <row r="38" spans="1:31" ht="16.5" thickBot="1">
      <c r="A38" s="26" t="s">
        <v>71</v>
      </c>
      <c r="B38" s="51" t="s">
        <v>72</v>
      </c>
      <c r="C38" s="64">
        <f>F38+H38+J38+L38+N38+P38+T38+V38+R38+X38+Z38+AB38</f>
        <v>15.667999999999999</v>
      </c>
      <c r="D38" s="64">
        <f>G38+I38+K38+M38+O38+Q38+W38+S38+U38+Y38+AA38+AC38</f>
        <v>14.511719999999999</v>
      </c>
      <c r="E38" s="64">
        <f t="shared" si="0"/>
        <v>92.620117436813885</v>
      </c>
      <c r="F38" s="66">
        <v>1.69</v>
      </c>
      <c r="G38" s="64">
        <v>1.69</v>
      </c>
      <c r="H38" s="66">
        <v>1.69</v>
      </c>
      <c r="I38" s="64">
        <v>1.69</v>
      </c>
      <c r="J38" s="66">
        <v>1.69</v>
      </c>
      <c r="K38" s="64">
        <f>1.69-0.38-0.38</f>
        <v>0.93</v>
      </c>
      <c r="L38" s="66">
        <v>1.1100000000000001</v>
      </c>
      <c r="M38" s="64">
        <f>1.69-0.58414</f>
        <v>1.1058599999999998</v>
      </c>
      <c r="N38" s="66">
        <v>1.1100000000000001</v>
      </c>
      <c r="O38" s="64">
        <f>1.69-0.58414</f>
        <v>1.1058599999999998</v>
      </c>
      <c r="P38" s="66">
        <v>1.1100000000000001</v>
      </c>
      <c r="Q38" s="64">
        <v>1.1100000000000001</v>
      </c>
      <c r="R38" s="66">
        <v>1.1100000000000001</v>
      </c>
      <c r="S38" s="64">
        <v>1.1100000000000001</v>
      </c>
      <c r="T38" s="66">
        <v>1.1100000000000001</v>
      </c>
      <c r="U38" s="64">
        <v>1.1100000000000001</v>
      </c>
      <c r="V38" s="66">
        <v>1.1100000000000001</v>
      </c>
      <c r="W38" s="64">
        <v>1.1100000000000001</v>
      </c>
      <c r="X38" s="66">
        <f>1.11+0.47-0.004</f>
        <v>1.5760000000000001</v>
      </c>
      <c r="Y38" s="64">
        <f>1.69-0.38</f>
        <v>1.31</v>
      </c>
      <c r="Z38" s="66">
        <f>1.11+1.052</f>
        <v>2.1619999999999999</v>
      </c>
      <c r="AA38" s="64">
        <f>1.69-0.38</f>
        <v>1.31</v>
      </c>
      <c r="AB38" s="66">
        <v>0.2</v>
      </c>
      <c r="AC38" s="64">
        <f>1.69-0.38-0.38</f>
        <v>0.93</v>
      </c>
      <c r="AD38" s="22"/>
    </row>
    <row r="39" spans="1:31" ht="16.5" thickBot="1">
      <c r="A39" s="26" t="s">
        <v>73</v>
      </c>
      <c r="B39" s="51" t="s">
        <v>74</v>
      </c>
      <c r="C39" s="64">
        <f>F39+H39+J39+L39+N39+P39+T39+V39+R39+X39+Z39+AB39</f>
        <v>42.118000000000002</v>
      </c>
      <c r="D39" s="64">
        <f t="shared" ref="D39:D54" si="15">G39+I39+K39+M39+O39+Q39+W39+S39+U39+Y39+AA39+AC39</f>
        <v>42.115000000000002</v>
      </c>
      <c r="E39" s="64">
        <f t="shared" si="0"/>
        <v>99.992877154660718</v>
      </c>
      <c r="F39" s="66">
        <v>0</v>
      </c>
      <c r="G39" s="64">
        <v>0</v>
      </c>
      <c r="H39" s="66">
        <v>1.84</v>
      </c>
      <c r="I39" s="64">
        <f>0.445+0.585+0.26</f>
        <v>1.29</v>
      </c>
      <c r="J39" s="66">
        <v>2.29</v>
      </c>
      <c r="K39" s="64">
        <f>0.445+0.585+0.78</f>
        <v>1.81</v>
      </c>
      <c r="L39" s="66">
        <v>2.4700000000000002</v>
      </c>
      <c r="M39" s="64">
        <v>0</v>
      </c>
      <c r="N39" s="66">
        <f>5.671+1.1</f>
        <v>6.7710000000000008</v>
      </c>
      <c r="O39" s="64">
        <v>3.6</v>
      </c>
      <c r="P39" s="66">
        <v>5</v>
      </c>
      <c r="Q39" s="64">
        <v>3.1</v>
      </c>
      <c r="R39" s="66">
        <v>4.3170000000000002</v>
      </c>
      <c r="S39" s="64">
        <v>4.32</v>
      </c>
      <c r="T39" s="66">
        <v>5</v>
      </c>
      <c r="U39" s="64">
        <v>4.26</v>
      </c>
      <c r="V39" s="66">
        <v>3.5</v>
      </c>
      <c r="W39" s="64">
        <v>0</v>
      </c>
      <c r="X39" s="66">
        <v>2.0099999999999998</v>
      </c>
      <c r="Y39" s="64">
        <v>0</v>
      </c>
      <c r="Z39" s="66">
        <f>8.92</f>
        <v>8.92</v>
      </c>
      <c r="AA39" s="64">
        <v>0</v>
      </c>
      <c r="AB39" s="66">
        <v>0</v>
      </c>
      <c r="AC39" s="64">
        <v>23.734999999999999</v>
      </c>
      <c r="AD39" s="22"/>
      <c r="AE39" s="22"/>
    </row>
    <row r="40" spans="1:31" ht="16.5" thickBot="1">
      <c r="A40" s="26" t="s">
        <v>75</v>
      </c>
      <c r="B40" s="51" t="s">
        <v>76</v>
      </c>
      <c r="C40" s="64">
        <f t="shared" ref="C40:C54" si="16">F40+H40+J40+L40+N40+P40+T40+V40+R40+X40+Z40+AB40</f>
        <v>36.83</v>
      </c>
      <c r="D40" s="64">
        <f t="shared" si="15"/>
        <v>36.83</v>
      </c>
      <c r="E40" s="64">
        <f t="shared" si="0"/>
        <v>100</v>
      </c>
      <c r="F40" s="66">
        <v>0</v>
      </c>
      <c r="G40" s="64">
        <v>0</v>
      </c>
      <c r="H40" s="66">
        <v>1</v>
      </c>
      <c r="I40" s="64">
        <v>0.63500000000000001</v>
      </c>
      <c r="J40" s="66">
        <v>1.3</v>
      </c>
      <c r="K40" s="64">
        <f>0.84+0.355</f>
        <v>1.1949999999999998</v>
      </c>
      <c r="L40" s="66">
        <v>2</v>
      </c>
      <c r="M40" s="64">
        <v>0</v>
      </c>
      <c r="N40" s="66">
        <v>5</v>
      </c>
      <c r="O40" s="64">
        <v>0</v>
      </c>
      <c r="P40" s="66">
        <v>0.78</v>
      </c>
      <c r="Q40" s="64">
        <v>0</v>
      </c>
      <c r="R40" s="66">
        <v>0</v>
      </c>
      <c r="S40" s="64">
        <v>0</v>
      </c>
      <c r="T40" s="66">
        <v>0</v>
      </c>
      <c r="U40" s="64">
        <v>0</v>
      </c>
      <c r="V40" s="66">
        <v>0</v>
      </c>
      <c r="W40" s="64">
        <v>0</v>
      </c>
      <c r="X40" s="66">
        <v>6</v>
      </c>
      <c r="Y40" s="64">
        <v>5.75</v>
      </c>
      <c r="Z40" s="66">
        <v>10</v>
      </c>
      <c r="AA40" s="64">
        <v>4.75</v>
      </c>
      <c r="AB40" s="66">
        <v>10.75</v>
      </c>
      <c r="AC40" s="64">
        <f>4.5+20</f>
        <v>24.5</v>
      </c>
      <c r="AD40" s="22"/>
    </row>
    <row r="41" spans="1:31" ht="32.25" thickBot="1">
      <c r="A41" s="26" t="s">
        <v>77</v>
      </c>
      <c r="B41" s="51" t="s">
        <v>78</v>
      </c>
      <c r="C41" s="64">
        <f t="shared" si="16"/>
        <v>1.2699999999999996</v>
      </c>
      <c r="D41" s="64">
        <f t="shared" si="15"/>
        <v>1.2124199999999998</v>
      </c>
      <c r="E41" s="64">
        <f t="shared" si="0"/>
        <v>95.466141732283489</v>
      </c>
      <c r="F41" s="66">
        <v>0</v>
      </c>
      <c r="G41" s="64">
        <v>0</v>
      </c>
      <c r="H41" s="66">
        <v>0.25</v>
      </c>
      <c r="I41" s="64">
        <v>0.20413999999999999</v>
      </c>
      <c r="J41" s="66">
        <v>0.25</v>
      </c>
      <c r="K41" s="64">
        <v>-0.20413999999999999</v>
      </c>
      <c r="L41" s="66">
        <v>0.2</v>
      </c>
      <c r="M41" s="64">
        <v>0.20413999999999999</v>
      </c>
      <c r="N41" s="66">
        <v>0.2</v>
      </c>
      <c r="O41" s="64">
        <v>0.20413999999999999</v>
      </c>
      <c r="P41" s="66">
        <v>0.2</v>
      </c>
      <c r="Q41" s="64">
        <v>0.20413999999999999</v>
      </c>
      <c r="R41" s="66">
        <v>0.2</v>
      </c>
      <c r="S41" s="64">
        <v>0.2</v>
      </c>
      <c r="T41" s="66">
        <v>0.2</v>
      </c>
      <c r="U41" s="64">
        <v>0.2</v>
      </c>
      <c r="V41" s="66">
        <v>0.2</v>
      </c>
      <c r="W41" s="64">
        <v>0.2</v>
      </c>
      <c r="X41" s="66">
        <v>0.2</v>
      </c>
      <c r="Y41" s="64">
        <v>0</v>
      </c>
      <c r="Z41" s="66">
        <v>0.2</v>
      </c>
      <c r="AA41" s="64">
        <v>0</v>
      </c>
      <c r="AB41" s="66">
        <f>0.2-1.29+0.26</f>
        <v>-0.83000000000000007</v>
      </c>
      <c r="AC41" s="64">
        <v>0</v>
      </c>
      <c r="AD41" s="22"/>
    </row>
    <row r="42" spans="1:31" ht="48" thickBot="1">
      <c r="A42" s="26" t="s">
        <v>79</v>
      </c>
      <c r="B42" s="59" t="s">
        <v>80</v>
      </c>
      <c r="C42" s="64">
        <f t="shared" si="16"/>
        <v>14.400000000000002</v>
      </c>
      <c r="D42" s="64">
        <f t="shared" si="15"/>
        <v>14.4</v>
      </c>
      <c r="E42" s="64">
        <f t="shared" si="0"/>
        <v>99.999999999999986</v>
      </c>
      <c r="F42" s="66">
        <v>0.31</v>
      </c>
      <c r="G42" s="64">
        <v>0</v>
      </c>
      <c r="H42" s="66">
        <v>1.22</v>
      </c>
      <c r="I42" s="64">
        <f>0.1+0.27+0.83</f>
        <v>1.2</v>
      </c>
      <c r="J42" s="66">
        <v>1.22</v>
      </c>
      <c r="K42" s="64">
        <f>0.1+0.27+0.83</f>
        <v>1.2</v>
      </c>
      <c r="L42" s="66">
        <v>1.22</v>
      </c>
      <c r="M42" s="64">
        <f>0.83+0.27+0.1</f>
        <v>1.2000000000000002</v>
      </c>
      <c r="N42" s="66">
        <f>1.22-0.24</f>
        <v>0.98</v>
      </c>
      <c r="O42" s="64">
        <f>0.27+0.83+0.1</f>
        <v>1.2000000000000002</v>
      </c>
      <c r="P42" s="66">
        <v>1.22</v>
      </c>
      <c r="Q42" s="64">
        <f>0.1+0.27+0.83</f>
        <v>1.2</v>
      </c>
      <c r="R42" s="66">
        <v>1.22</v>
      </c>
      <c r="S42" s="64">
        <v>1.2</v>
      </c>
      <c r="T42" s="66">
        <v>1.22</v>
      </c>
      <c r="U42" s="64">
        <v>1.2</v>
      </c>
      <c r="V42" s="66">
        <v>1.22</v>
      </c>
      <c r="W42" s="64">
        <v>1.2</v>
      </c>
      <c r="X42" s="66">
        <v>1.22</v>
      </c>
      <c r="Y42" s="64">
        <f>0.83+0.27+0.1</f>
        <v>1.2000000000000002</v>
      </c>
      <c r="Z42" s="66">
        <v>1.22</v>
      </c>
      <c r="AA42" s="64">
        <v>1.2000000000000002</v>
      </c>
      <c r="AB42" s="66">
        <f>1.22+0.91</f>
        <v>2.13</v>
      </c>
      <c r="AC42" s="64">
        <f>0.83+0.27+0.1+0.83+0.27+0.1</f>
        <v>2.4000000000000004</v>
      </c>
      <c r="AD42" s="22"/>
    </row>
    <row r="43" spans="1:31" ht="16.5" thickBot="1">
      <c r="A43" s="26" t="s">
        <v>81</v>
      </c>
      <c r="B43" s="51" t="s">
        <v>82</v>
      </c>
      <c r="C43" s="64">
        <f t="shared" si="16"/>
        <v>11.38</v>
      </c>
      <c r="D43" s="64">
        <f t="shared" si="15"/>
        <v>11.375999999999999</v>
      </c>
      <c r="E43" s="64">
        <f t="shared" si="0"/>
        <v>99.964850615114216</v>
      </c>
      <c r="F43" s="66">
        <v>0</v>
      </c>
      <c r="G43" s="64">
        <v>0</v>
      </c>
      <c r="H43" s="66">
        <v>0</v>
      </c>
      <c r="I43" s="64">
        <v>0</v>
      </c>
      <c r="J43" s="66">
        <v>0</v>
      </c>
      <c r="K43" s="64">
        <v>0</v>
      </c>
      <c r="L43" s="66">
        <v>0</v>
      </c>
      <c r="M43" s="64">
        <v>0</v>
      </c>
      <c r="N43" s="66">
        <v>0</v>
      </c>
      <c r="O43" s="64">
        <v>0</v>
      </c>
      <c r="P43" s="66">
        <v>0</v>
      </c>
      <c r="Q43" s="64">
        <v>0</v>
      </c>
      <c r="R43" s="66"/>
      <c r="S43" s="64"/>
      <c r="T43" s="66"/>
      <c r="U43" s="64"/>
      <c r="V43" s="66"/>
      <c r="W43" s="64"/>
      <c r="X43" s="66"/>
      <c r="Y43" s="64"/>
      <c r="Z43" s="66"/>
      <c r="AA43" s="64"/>
      <c r="AB43" s="66">
        <v>11.38</v>
      </c>
      <c r="AC43" s="64">
        <v>11.375999999999999</v>
      </c>
      <c r="AD43" s="22"/>
    </row>
    <row r="44" spans="1:31" ht="79.5" thickBot="1">
      <c r="A44" s="26" t="s">
        <v>83</v>
      </c>
      <c r="B44" s="51" t="s">
        <v>84</v>
      </c>
      <c r="C44" s="64">
        <f t="shared" si="16"/>
        <v>19.830000000000002</v>
      </c>
      <c r="D44" s="64">
        <f t="shared" si="15"/>
        <v>19.829999999999998</v>
      </c>
      <c r="E44" s="64">
        <f t="shared" si="0"/>
        <v>99.999999999999972</v>
      </c>
      <c r="F44" s="66">
        <v>0</v>
      </c>
      <c r="G44" s="64">
        <v>0</v>
      </c>
      <c r="H44" s="66">
        <v>0</v>
      </c>
      <c r="I44" s="64">
        <v>0</v>
      </c>
      <c r="J44" s="66">
        <v>3.25</v>
      </c>
      <c r="K44" s="64">
        <v>0</v>
      </c>
      <c r="L44" s="66">
        <v>0</v>
      </c>
      <c r="M44" s="64">
        <v>3.22</v>
      </c>
      <c r="N44" s="66">
        <v>3.3</v>
      </c>
      <c r="O44" s="64">
        <v>3.3</v>
      </c>
      <c r="P44" s="66">
        <v>3.25</v>
      </c>
      <c r="Q44" s="64">
        <v>0</v>
      </c>
      <c r="R44" s="66">
        <v>3.22</v>
      </c>
      <c r="S44" s="64">
        <v>3.22</v>
      </c>
      <c r="T44" s="66">
        <v>1.85</v>
      </c>
      <c r="U44" s="64">
        <v>1.85</v>
      </c>
      <c r="V44" s="66">
        <v>0</v>
      </c>
      <c r="W44" s="64">
        <v>0</v>
      </c>
      <c r="X44" s="66">
        <v>2</v>
      </c>
      <c r="Y44" s="64">
        <f>3.22+1.8</f>
        <v>5.0200000000000005</v>
      </c>
      <c r="Z44" s="66">
        <v>0</v>
      </c>
      <c r="AA44" s="64">
        <v>0</v>
      </c>
      <c r="AB44" s="66">
        <v>2.96</v>
      </c>
      <c r="AC44" s="64">
        <v>3.22</v>
      </c>
      <c r="AD44" s="22"/>
    </row>
    <row r="45" spans="1:31" ht="32.25" thickBot="1">
      <c r="A45" s="26" t="s">
        <v>85</v>
      </c>
      <c r="B45" s="51" t="s">
        <v>86</v>
      </c>
      <c r="C45" s="64">
        <f>F45+H45+J45+L45+N45+P45+T45+V45+R45+X45+Z45+AB45</f>
        <v>32.65</v>
      </c>
      <c r="D45" s="64">
        <f t="shared" si="15"/>
        <v>32.65</v>
      </c>
      <c r="E45" s="64">
        <f t="shared" si="0"/>
        <v>100</v>
      </c>
      <c r="F45" s="66">
        <v>0</v>
      </c>
      <c r="G45" s="64">
        <v>0</v>
      </c>
      <c r="H45" s="66">
        <v>0</v>
      </c>
      <c r="I45" s="64">
        <v>0</v>
      </c>
      <c r="J45" s="66">
        <v>0</v>
      </c>
      <c r="K45" s="64">
        <v>0</v>
      </c>
      <c r="L45" s="66">
        <v>0</v>
      </c>
      <c r="M45" s="64">
        <v>0</v>
      </c>
      <c r="N45" s="66">
        <v>0</v>
      </c>
      <c r="O45" s="64">
        <v>0</v>
      </c>
      <c r="P45" s="66">
        <v>0</v>
      </c>
      <c r="Q45" s="64">
        <v>0</v>
      </c>
      <c r="R45" s="66">
        <v>0</v>
      </c>
      <c r="S45" s="64">
        <v>0</v>
      </c>
      <c r="T45" s="66">
        <v>0</v>
      </c>
      <c r="U45" s="64">
        <v>0</v>
      </c>
      <c r="V45" s="66">
        <v>32.65</v>
      </c>
      <c r="W45" s="64">
        <v>32.65</v>
      </c>
      <c r="X45" s="66">
        <v>0</v>
      </c>
      <c r="Y45" s="64">
        <v>0</v>
      </c>
      <c r="Z45" s="66">
        <v>0</v>
      </c>
      <c r="AA45" s="64">
        <v>0</v>
      </c>
      <c r="AB45" s="66">
        <v>0</v>
      </c>
      <c r="AC45" s="64">
        <v>0</v>
      </c>
      <c r="AD45" s="22"/>
    </row>
    <row r="46" spans="1:31" ht="32.25" thickBot="1">
      <c r="A46" s="26" t="s">
        <v>87</v>
      </c>
      <c r="B46" s="51" t="s">
        <v>88</v>
      </c>
      <c r="C46" s="64">
        <f t="shared" si="16"/>
        <v>39.853999999999999</v>
      </c>
      <c r="D46" s="64">
        <f t="shared" si="15"/>
        <v>39.85</v>
      </c>
      <c r="E46" s="64">
        <f t="shared" si="0"/>
        <v>99.989963366286943</v>
      </c>
      <c r="F46" s="66">
        <v>0</v>
      </c>
      <c r="G46" s="64">
        <v>0</v>
      </c>
      <c r="H46" s="66">
        <v>0</v>
      </c>
      <c r="I46" s="64">
        <v>0</v>
      </c>
      <c r="J46" s="66">
        <v>0</v>
      </c>
      <c r="K46" s="64">
        <v>0</v>
      </c>
      <c r="L46" s="66">
        <v>0</v>
      </c>
      <c r="M46" s="64">
        <v>0</v>
      </c>
      <c r="N46" s="66">
        <v>0</v>
      </c>
      <c r="O46" s="64">
        <v>0</v>
      </c>
      <c r="P46" s="66">
        <v>0</v>
      </c>
      <c r="Q46" s="64">
        <v>0</v>
      </c>
      <c r="R46" s="66">
        <v>3.73</v>
      </c>
      <c r="S46" s="64">
        <v>36.35</v>
      </c>
      <c r="T46" s="66">
        <v>20.62</v>
      </c>
      <c r="U46" s="64">
        <v>3.5</v>
      </c>
      <c r="V46" s="66">
        <f>26.62-4.526</f>
        <v>22.094000000000001</v>
      </c>
      <c r="W46" s="64">
        <v>0</v>
      </c>
      <c r="X46" s="66">
        <v>0</v>
      </c>
      <c r="Y46" s="64">
        <v>0</v>
      </c>
      <c r="Z46" s="66">
        <v>0</v>
      </c>
      <c r="AA46" s="64">
        <v>0</v>
      </c>
      <c r="AB46" s="66">
        <v>-6.59</v>
      </c>
      <c r="AC46" s="64">
        <v>0</v>
      </c>
      <c r="AD46" s="22"/>
    </row>
    <row r="47" spans="1:31" ht="16.5" thickBot="1">
      <c r="A47" s="26" t="s">
        <v>89</v>
      </c>
      <c r="B47" s="52" t="s">
        <v>90</v>
      </c>
      <c r="C47" s="64">
        <f t="shared" si="16"/>
        <v>-9.9999999999766942E-4</v>
      </c>
      <c r="D47" s="64">
        <f t="shared" si="15"/>
        <v>0</v>
      </c>
      <c r="E47" s="64">
        <f t="shared" si="0"/>
        <v>0</v>
      </c>
      <c r="F47" s="66">
        <v>0</v>
      </c>
      <c r="G47" s="64">
        <v>0</v>
      </c>
      <c r="H47" s="66">
        <v>0</v>
      </c>
      <c r="I47" s="64">
        <v>0</v>
      </c>
      <c r="J47" s="66">
        <v>0</v>
      </c>
      <c r="K47" s="64">
        <v>0</v>
      </c>
      <c r="L47" s="66">
        <v>0</v>
      </c>
      <c r="M47" s="64">
        <v>0</v>
      </c>
      <c r="N47" s="66">
        <v>-1.101</v>
      </c>
      <c r="O47" s="64">
        <v>0</v>
      </c>
      <c r="P47" s="66">
        <v>25</v>
      </c>
      <c r="Q47" s="64">
        <v>0</v>
      </c>
      <c r="R47" s="66">
        <v>0</v>
      </c>
      <c r="S47" s="64">
        <v>0</v>
      </c>
      <c r="T47" s="66">
        <v>0</v>
      </c>
      <c r="U47" s="64">
        <v>0</v>
      </c>
      <c r="V47" s="66">
        <v>0</v>
      </c>
      <c r="W47" s="64">
        <v>0</v>
      </c>
      <c r="X47" s="66">
        <v>-23.9</v>
      </c>
      <c r="Y47" s="64">
        <v>0</v>
      </c>
      <c r="Z47" s="66">
        <v>0</v>
      </c>
      <c r="AA47" s="64">
        <v>0</v>
      </c>
      <c r="AB47" s="66">
        <v>0</v>
      </c>
      <c r="AC47" s="64">
        <v>0</v>
      </c>
      <c r="AD47" s="22"/>
    </row>
    <row r="48" spans="1:31" ht="16.5" thickBot="1">
      <c r="A48" s="26" t="s">
        <v>91</v>
      </c>
      <c r="B48" s="52" t="s">
        <v>92</v>
      </c>
      <c r="C48" s="64">
        <f t="shared" si="16"/>
        <v>0</v>
      </c>
      <c r="D48" s="64">
        <f t="shared" si="15"/>
        <v>0</v>
      </c>
      <c r="E48" s="64" t="e">
        <f t="shared" si="0"/>
        <v>#DIV/0!</v>
      </c>
      <c r="F48" s="66">
        <v>0</v>
      </c>
      <c r="G48" s="64">
        <v>0</v>
      </c>
      <c r="H48" s="66">
        <v>0</v>
      </c>
      <c r="I48" s="64">
        <v>0</v>
      </c>
      <c r="J48" s="66">
        <v>0</v>
      </c>
      <c r="K48" s="64">
        <v>0</v>
      </c>
      <c r="L48" s="66">
        <v>0</v>
      </c>
      <c r="M48" s="64">
        <v>0</v>
      </c>
      <c r="N48" s="66">
        <v>0</v>
      </c>
      <c r="O48" s="64">
        <v>0</v>
      </c>
      <c r="P48" s="66">
        <v>0</v>
      </c>
      <c r="Q48" s="64">
        <v>0</v>
      </c>
      <c r="R48" s="66">
        <v>0</v>
      </c>
      <c r="S48" s="64">
        <v>0</v>
      </c>
      <c r="T48" s="66">
        <v>0</v>
      </c>
      <c r="U48" s="64">
        <v>0</v>
      </c>
      <c r="V48" s="66">
        <v>0</v>
      </c>
      <c r="W48" s="64">
        <v>0</v>
      </c>
      <c r="X48" s="66">
        <v>0</v>
      </c>
      <c r="Y48" s="64">
        <v>0</v>
      </c>
      <c r="Z48" s="66">
        <v>0</v>
      </c>
      <c r="AA48" s="64">
        <v>0</v>
      </c>
      <c r="AB48" s="66">
        <v>0</v>
      </c>
      <c r="AC48" s="64">
        <v>0</v>
      </c>
      <c r="AD48" s="22"/>
    </row>
    <row r="49" spans="1:30" ht="168.75" customHeight="1" thickBot="1">
      <c r="A49" s="26" t="s">
        <v>93</v>
      </c>
      <c r="B49" s="60" t="s">
        <v>94</v>
      </c>
      <c r="C49" s="96">
        <f t="shared" si="16"/>
        <v>18.994900000000001</v>
      </c>
      <c r="D49" s="96">
        <f t="shared" si="15"/>
        <v>18.994540000000001</v>
      </c>
      <c r="E49" s="64">
        <f t="shared" si="0"/>
        <v>99.998104754434081</v>
      </c>
      <c r="F49" s="66">
        <v>0</v>
      </c>
      <c r="G49" s="64">
        <v>0</v>
      </c>
      <c r="H49" s="66">
        <v>0</v>
      </c>
      <c r="I49" s="64">
        <v>0</v>
      </c>
      <c r="J49" s="66">
        <v>0</v>
      </c>
      <c r="K49" s="64">
        <v>0</v>
      </c>
      <c r="L49" s="66">
        <v>0</v>
      </c>
      <c r="M49" s="64">
        <v>0</v>
      </c>
      <c r="N49" s="66">
        <f>13.5-0.861</f>
        <v>12.638999999999999</v>
      </c>
      <c r="O49" s="64">
        <v>12.63876</v>
      </c>
      <c r="P49" s="66">
        <v>3.4399000000000002</v>
      </c>
      <c r="Q49" s="64">
        <v>3.4399000000000002</v>
      </c>
      <c r="R49" s="66">
        <v>2</v>
      </c>
      <c r="S49" s="64">
        <v>2</v>
      </c>
      <c r="T49" s="66">
        <v>0</v>
      </c>
      <c r="U49" s="64">
        <v>0</v>
      </c>
      <c r="V49" s="66">
        <v>2.5</v>
      </c>
      <c r="W49" s="64">
        <v>0</v>
      </c>
      <c r="X49" s="66">
        <v>0</v>
      </c>
      <c r="Y49" s="64">
        <v>0</v>
      </c>
      <c r="Z49" s="66">
        <f>-0.699-0.885</f>
        <v>-1.5840000000000001</v>
      </c>
      <c r="AA49" s="64">
        <v>0</v>
      </c>
      <c r="AB49" s="66">
        <v>0</v>
      </c>
      <c r="AC49" s="64">
        <v>0.91588000000000003</v>
      </c>
      <c r="AD49" s="22"/>
    </row>
    <row r="50" spans="1:30" ht="48" thickBot="1">
      <c r="A50" s="26" t="s">
        <v>95</v>
      </c>
      <c r="B50" s="51" t="s">
        <v>96</v>
      </c>
      <c r="C50" s="96">
        <f t="shared" si="16"/>
        <v>10.283999999999999</v>
      </c>
      <c r="D50" s="96">
        <f t="shared" si="15"/>
        <v>10.28</v>
      </c>
      <c r="E50" s="64">
        <f t="shared" si="0"/>
        <v>99.961104628549208</v>
      </c>
      <c r="F50" s="66">
        <v>0</v>
      </c>
      <c r="G50" s="64">
        <v>0</v>
      </c>
      <c r="H50" s="66">
        <v>0</v>
      </c>
      <c r="I50" s="64">
        <v>0</v>
      </c>
      <c r="J50" s="66">
        <v>0</v>
      </c>
      <c r="K50" s="64">
        <v>0</v>
      </c>
      <c r="L50" s="66">
        <v>0</v>
      </c>
      <c r="M50" s="64">
        <v>0</v>
      </c>
      <c r="N50" s="66">
        <v>0</v>
      </c>
      <c r="O50" s="64">
        <v>0</v>
      </c>
      <c r="P50" s="66">
        <v>0</v>
      </c>
      <c r="Q50" s="64">
        <v>0</v>
      </c>
      <c r="R50" s="66">
        <v>14.2</v>
      </c>
      <c r="S50" s="64">
        <v>10.28</v>
      </c>
      <c r="T50" s="66">
        <v>0</v>
      </c>
      <c r="U50" s="64">
        <v>0</v>
      </c>
      <c r="V50" s="66">
        <v>0</v>
      </c>
      <c r="W50" s="64">
        <v>0</v>
      </c>
      <c r="X50" s="66">
        <v>0</v>
      </c>
      <c r="Y50" s="64">
        <v>0</v>
      </c>
      <c r="Z50" s="66">
        <v>-3.9159999999999999</v>
      </c>
      <c r="AA50" s="64">
        <v>0</v>
      </c>
      <c r="AB50" s="66">
        <v>0</v>
      </c>
      <c r="AC50" s="64">
        <v>0</v>
      </c>
      <c r="AD50" s="22"/>
    </row>
    <row r="51" spans="1:30" s="46" customFormat="1" ht="32.25" thickBot="1">
      <c r="A51" s="48" t="s">
        <v>97</v>
      </c>
      <c r="B51" s="61" t="s">
        <v>98</v>
      </c>
      <c r="C51" s="96">
        <f t="shared" si="16"/>
        <v>0</v>
      </c>
      <c r="D51" s="96">
        <f t="shared" si="15"/>
        <v>0</v>
      </c>
      <c r="E51" s="64" t="e">
        <f t="shared" si="0"/>
        <v>#DIV/0!</v>
      </c>
      <c r="F51" s="66">
        <v>0</v>
      </c>
      <c r="G51" s="64">
        <v>0</v>
      </c>
      <c r="H51" s="66">
        <v>0</v>
      </c>
      <c r="I51" s="64">
        <v>0</v>
      </c>
      <c r="J51" s="66">
        <v>0</v>
      </c>
      <c r="K51" s="64">
        <v>0</v>
      </c>
      <c r="L51" s="66">
        <v>0</v>
      </c>
      <c r="M51" s="64">
        <v>0</v>
      </c>
      <c r="N51" s="66">
        <v>0</v>
      </c>
      <c r="O51" s="64">
        <v>0</v>
      </c>
      <c r="P51" s="66">
        <v>0</v>
      </c>
      <c r="Q51" s="64">
        <v>0</v>
      </c>
      <c r="R51" s="66">
        <v>0</v>
      </c>
      <c r="S51" s="64">
        <v>0</v>
      </c>
      <c r="T51" s="66">
        <v>0</v>
      </c>
      <c r="U51" s="64">
        <v>0</v>
      </c>
      <c r="V51" s="66">
        <v>0</v>
      </c>
      <c r="W51" s="64">
        <v>0</v>
      </c>
      <c r="X51" s="66">
        <v>0</v>
      </c>
      <c r="Y51" s="64">
        <v>0</v>
      </c>
      <c r="Z51" s="66">
        <v>0</v>
      </c>
      <c r="AA51" s="64">
        <v>0</v>
      </c>
      <c r="AB51" s="66">
        <v>0</v>
      </c>
      <c r="AC51" s="64">
        <v>0</v>
      </c>
      <c r="AD51" s="49"/>
    </row>
    <row r="52" spans="1:30" ht="47.25" customHeight="1" thickBot="1">
      <c r="A52" s="26" t="s">
        <v>99</v>
      </c>
      <c r="B52" s="62" t="s">
        <v>100</v>
      </c>
      <c r="C52" s="96">
        <f t="shared" si="16"/>
        <v>5.6740000000000004</v>
      </c>
      <c r="D52" s="96">
        <f t="shared" si="15"/>
        <v>5.6740000000000004</v>
      </c>
      <c r="E52" s="64">
        <f t="shared" si="0"/>
        <v>100</v>
      </c>
      <c r="F52" s="66">
        <v>0</v>
      </c>
      <c r="G52" s="64">
        <v>0</v>
      </c>
      <c r="H52" s="66">
        <v>0</v>
      </c>
      <c r="I52" s="64">
        <v>0</v>
      </c>
      <c r="J52" s="66">
        <v>0</v>
      </c>
      <c r="K52" s="64">
        <v>0</v>
      </c>
      <c r="L52" s="66">
        <v>0</v>
      </c>
      <c r="M52" s="64">
        <v>0</v>
      </c>
      <c r="N52" s="66">
        <v>0</v>
      </c>
      <c r="O52" s="64">
        <v>0</v>
      </c>
      <c r="P52" s="66">
        <v>0</v>
      </c>
      <c r="Q52" s="64">
        <v>0</v>
      </c>
      <c r="R52" s="66">
        <v>0</v>
      </c>
      <c r="S52" s="64">
        <v>0</v>
      </c>
      <c r="T52" s="66">
        <v>0</v>
      </c>
      <c r="U52" s="64">
        <v>0</v>
      </c>
      <c r="V52" s="66">
        <v>0</v>
      </c>
      <c r="W52" s="64">
        <v>0</v>
      </c>
      <c r="X52" s="66">
        <v>0</v>
      </c>
      <c r="Y52" s="64">
        <v>0</v>
      </c>
      <c r="Z52" s="66">
        <v>5.6740000000000004</v>
      </c>
      <c r="AA52" s="64">
        <f>1.08+4.594</f>
        <v>5.6740000000000004</v>
      </c>
      <c r="AB52" s="66">
        <v>0</v>
      </c>
      <c r="AC52" s="64">
        <v>0</v>
      </c>
      <c r="AD52" s="22"/>
    </row>
    <row r="53" spans="1:30" ht="19.5" customHeight="1" thickBot="1">
      <c r="A53" s="26" t="s">
        <v>101</v>
      </c>
      <c r="B53" s="63" t="s">
        <v>102</v>
      </c>
      <c r="C53" s="64">
        <f t="shared" si="16"/>
        <v>95</v>
      </c>
      <c r="D53" s="64">
        <f t="shared" si="15"/>
        <v>94.997500000000002</v>
      </c>
      <c r="E53" s="64">
        <f t="shared" si="0"/>
        <v>99.997368421052641</v>
      </c>
      <c r="F53" s="66">
        <v>0</v>
      </c>
      <c r="G53" s="64">
        <v>0</v>
      </c>
      <c r="H53" s="66">
        <v>0</v>
      </c>
      <c r="I53" s="64">
        <v>0</v>
      </c>
      <c r="J53" s="66">
        <v>0</v>
      </c>
      <c r="K53" s="64">
        <v>0</v>
      </c>
      <c r="L53" s="66">
        <v>0</v>
      </c>
      <c r="M53" s="64">
        <v>0</v>
      </c>
      <c r="N53" s="66">
        <v>0</v>
      </c>
      <c r="O53" s="64">
        <v>0</v>
      </c>
      <c r="P53" s="66">
        <v>0</v>
      </c>
      <c r="Q53" s="64">
        <v>0</v>
      </c>
      <c r="R53" s="66">
        <v>95</v>
      </c>
      <c r="S53" s="64">
        <v>0</v>
      </c>
      <c r="T53" s="66">
        <v>0</v>
      </c>
      <c r="U53" s="64">
        <v>0</v>
      </c>
      <c r="V53" s="66">
        <v>0</v>
      </c>
      <c r="W53" s="64">
        <v>0</v>
      </c>
      <c r="X53" s="66">
        <v>0</v>
      </c>
      <c r="Y53" s="64">
        <v>94.997500000000002</v>
      </c>
      <c r="Z53" s="66">
        <v>0</v>
      </c>
      <c r="AA53" s="64">
        <v>0</v>
      </c>
      <c r="AB53" s="66">
        <v>0</v>
      </c>
      <c r="AC53" s="64">
        <v>0</v>
      </c>
      <c r="AD53" s="22"/>
    </row>
    <row r="54" spans="1:30" ht="30.75" customHeight="1" thickBot="1">
      <c r="A54" s="26" t="s">
        <v>103</v>
      </c>
      <c r="B54" s="63" t="s">
        <v>104</v>
      </c>
      <c r="C54" s="64">
        <f t="shared" si="16"/>
        <v>30.89</v>
      </c>
      <c r="D54" s="64">
        <f t="shared" si="15"/>
        <v>30.89</v>
      </c>
      <c r="E54" s="64">
        <f t="shared" si="0"/>
        <v>100</v>
      </c>
      <c r="F54" s="66">
        <v>0</v>
      </c>
      <c r="G54" s="64">
        <v>0</v>
      </c>
      <c r="H54" s="66">
        <v>0</v>
      </c>
      <c r="I54" s="64">
        <v>0</v>
      </c>
      <c r="J54" s="66">
        <v>0</v>
      </c>
      <c r="K54" s="64">
        <v>0</v>
      </c>
      <c r="L54" s="66">
        <v>0</v>
      </c>
      <c r="M54" s="64">
        <v>0</v>
      </c>
      <c r="N54" s="66">
        <v>0</v>
      </c>
      <c r="O54" s="64">
        <v>0</v>
      </c>
      <c r="P54" s="66">
        <v>0</v>
      </c>
      <c r="Q54" s="64">
        <v>0</v>
      </c>
      <c r="R54" s="66">
        <v>0</v>
      </c>
      <c r="S54" s="64">
        <v>0</v>
      </c>
      <c r="T54" s="66">
        <v>0</v>
      </c>
      <c r="U54" s="64">
        <v>0</v>
      </c>
      <c r="V54" s="66">
        <v>0</v>
      </c>
      <c r="W54" s="64">
        <v>0</v>
      </c>
      <c r="X54" s="66">
        <v>30.89</v>
      </c>
      <c r="Y54" s="64">
        <v>30.89</v>
      </c>
      <c r="Z54" s="66">
        <v>0</v>
      </c>
      <c r="AA54" s="64">
        <v>0</v>
      </c>
      <c r="AB54" s="66">
        <v>0</v>
      </c>
      <c r="AC54" s="64">
        <v>0</v>
      </c>
      <c r="AD54" s="22"/>
    </row>
    <row r="55" spans="1:30" s="17" customFormat="1" ht="19.5" thickBot="1">
      <c r="A55" s="24" t="s">
        <v>105</v>
      </c>
      <c r="B55" s="56" t="s">
        <v>106</v>
      </c>
      <c r="C55" s="76">
        <f>F55+H55+J55+L55+N55+P55+T55+V55+R55+X55+Z55+AB55</f>
        <v>6.3999999999999995</v>
      </c>
      <c r="D55" s="76">
        <f>G55+I55+K55+M55+O55+Q55+W55+S55+U55+Y55+AA55+AC55</f>
        <v>3.9067800000000004</v>
      </c>
      <c r="E55" s="78">
        <f>D55/C55*100</f>
        <v>61.04343750000001</v>
      </c>
      <c r="F55" s="77">
        <v>0.65</v>
      </c>
      <c r="G55" s="78">
        <v>0</v>
      </c>
      <c r="H55" s="77">
        <v>0.65</v>
      </c>
      <c r="I55" s="78">
        <v>0</v>
      </c>
      <c r="J55" s="77">
        <v>0.65</v>
      </c>
      <c r="K55" s="78">
        <v>0</v>
      </c>
      <c r="L55" s="77">
        <v>1.3</v>
      </c>
      <c r="M55" s="78">
        <v>0</v>
      </c>
      <c r="N55" s="77">
        <v>0</v>
      </c>
      <c r="O55" s="78">
        <v>0</v>
      </c>
      <c r="P55" s="77">
        <v>0</v>
      </c>
      <c r="Q55" s="78">
        <v>3.2467800000000002</v>
      </c>
      <c r="R55" s="77">
        <v>0</v>
      </c>
      <c r="S55" s="78">
        <v>0</v>
      </c>
      <c r="T55" s="77">
        <v>0</v>
      </c>
      <c r="U55" s="78">
        <v>0</v>
      </c>
      <c r="V55" s="77">
        <v>1.55</v>
      </c>
      <c r="W55" s="78">
        <v>0</v>
      </c>
      <c r="X55" s="77">
        <v>0.8</v>
      </c>
      <c r="Y55" s="78">
        <v>0</v>
      </c>
      <c r="Z55" s="77">
        <v>0.8</v>
      </c>
      <c r="AA55" s="78">
        <v>0.66</v>
      </c>
      <c r="AB55" s="77">
        <v>0</v>
      </c>
      <c r="AC55" s="78">
        <v>0</v>
      </c>
      <c r="AD55" s="22"/>
    </row>
    <row r="56" spans="1:30" s="17" customFormat="1" ht="38.25" thickBot="1">
      <c r="A56" s="24" t="s">
        <v>107</v>
      </c>
      <c r="B56" s="56" t="s">
        <v>108</v>
      </c>
      <c r="C56" s="78">
        <f>SUM(C58:C61)</f>
        <v>1635.1530000000002</v>
      </c>
      <c r="D56" s="78">
        <f>SUM(D58:D61)</f>
        <v>1148.9328399999997</v>
      </c>
      <c r="E56" s="78">
        <f>D56/C56*100</f>
        <v>70.264546498095257</v>
      </c>
      <c r="F56" s="77">
        <f>SUM(F58:F61)</f>
        <v>366.798</v>
      </c>
      <c r="G56" s="78">
        <f t="shared" ref="G56:K56" si="17">SUM(G58:G61)</f>
        <v>0</v>
      </c>
      <c r="H56" s="77">
        <f t="shared" si="17"/>
        <v>332.47999999999996</v>
      </c>
      <c r="I56" s="78">
        <f t="shared" si="17"/>
        <v>295.12538999999998</v>
      </c>
      <c r="J56" s="77">
        <f t="shared" si="17"/>
        <v>308.25700000000001</v>
      </c>
      <c r="K56" s="78">
        <f t="shared" si="17"/>
        <v>293.90431999999998</v>
      </c>
      <c r="L56" s="77">
        <f>SUM(L58:L61)</f>
        <v>51.849000000000004</v>
      </c>
      <c r="M56" s="78">
        <f>SUM(M58:M61)</f>
        <v>117.89618000000002</v>
      </c>
      <c r="N56" s="77">
        <f t="shared" ref="N56:P56" si="18">SUM(N58:N61)</f>
        <v>37.061</v>
      </c>
      <c r="O56" s="78">
        <f>SUM(O58:O61)</f>
        <v>46.801020000000001</v>
      </c>
      <c r="P56" s="77">
        <f t="shared" si="18"/>
        <v>33.472000000000001</v>
      </c>
      <c r="Q56" s="78">
        <f>SUM(Q58:Q61)</f>
        <v>42.433779999999999</v>
      </c>
      <c r="R56" s="77">
        <f>SUM(R58:R61)</f>
        <v>31.945</v>
      </c>
      <c r="S56" s="78">
        <f>SUM(S58:S61)</f>
        <v>-17.617040000000003</v>
      </c>
      <c r="T56" s="77">
        <f t="shared" ref="T56" si="19">SUM(T58:T61)</f>
        <v>32.472000000000001</v>
      </c>
      <c r="U56" s="78">
        <f>SUM(U58:U61)</f>
        <v>16.349240000000002</v>
      </c>
      <c r="V56" s="77">
        <f t="shared" ref="V56" si="20">SUM(V58:V61)</f>
        <v>43.914000000000001</v>
      </c>
      <c r="W56" s="78">
        <f>SUM(W58:W61)</f>
        <v>9.7866900000000019</v>
      </c>
      <c r="X56" s="77">
        <f>SUM(X58:X61)</f>
        <v>55.561</v>
      </c>
      <c r="Y56" s="78">
        <f t="shared" ref="Y56:AC56" si="21">SUM(Y58:Y61)</f>
        <v>26.644840000000002</v>
      </c>
      <c r="Z56" s="77">
        <f>SUM(Z58:Z61)</f>
        <v>291.34399999999999</v>
      </c>
      <c r="AA56" s="78">
        <f>SUM(AA58:AA61)</f>
        <v>192.94686999999999</v>
      </c>
      <c r="AB56" s="77">
        <f t="shared" si="21"/>
        <v>50</v>
      </c>
      <c r="AC56" s="78">
        <f t="shared" si="21"/>
        <v>124.66154999999999</v>
      </c>
      <c r="AD56" s="22"/>
    </row>
    <row r="57" spans="1:30" s="17" customFormat="1" ht="19.5" thickBot="1">
      <c r="A57" s="28"/>
      <c r="B57" s="50"/>
      <c r="C57" s="78"/>
      <c r="D57" s="78"/>
      <c r="E57" s="78"/>
      <c r="F57" s="77"/>
      <c r="G57" s="78"/>
      <c r="H57" s="77"/>
      <c r="I57" s="78"/>
      <c r="J57" s="77"/>
      <c r="K57" s="78"/>
      <c r="L57" s="77"/>
      <c r="M57" s="78"/>
      <c r="N57" s="77"/>
      <c r="O57" s="78"/>
      <c r="P57" s="77"/>
      <c r="Q57" s="78"/>
      <c r="R57" s="77"/>
      <c r="S57" s="78"/>
      <c r="T57" s="77"/>
      <c r="U57" s="78"/>
      <c r="V57" s="77"/>
      <c r="W57" s="78"/>
      <c r="X57" s="77"/>
      <c r="Y57" s="78"/>
      <c r="Z57" s="77"/>
      <c r="AA57" s="78"/>
      <c r="AB57" s="77"/>
      <c r="AC57" s="78"/>
      <c r="AD57" s="22"/>
    </row>
    <row r="58" spans="1:30" ht="16.5" thickBot="1">
      <c r="A58" s="26" t="s">
        <v>109</v>
      </c>
      <c r="B58" s="51" t="s">
        <v>110</v>
      </c>
      <c r="C58" s="64">
        <f t="shared" ref="C58:D61" si="22">F58+H58+J58+L58+N58+P58+T58+V58+R58+X58+Z58+AB58</f>
        <v>1075.6780000000001</v>
      </c>
      <c r="D58" s="64">
        <f t="shared" si="22"/>
        <v>776.44399999999985</v>
      </c>
      <c r="E58" s="64">
        <f t="shared" si="0"/>
        <v>72.181823928722139</v>
      </c>
      <c r="F58" s="79">
        <v>306.90800000000002</v>
      </c>
      <c r="G58" s="64">
        <v>0</v>
      </c>
      <c r="H58" s="79">
        <v>274.58999999999997</v>
      </c>
      <c r="I58" s="64">
        <v>249.76537999999999</v>
      </c>
      <c r="J58" s="79">
        <v>253.77600000000001</v>
      </c>
      <c r="K58" s="64">
        <v>229.50480999999999</v>
      </c>
      <c r="L58" s="79">
        <v>0</v>
      </c>
      <c r="M58" s="64">
        <v>89.761859999999999</v>
      </c>
      <c r="N58" s="79">
        <v>0</v>
      </c>
      <c r="O58" s="64">
        <v>0</v>
      </c>
      <c r="P58" s="79">
        <v>0</v>
      </c>
      <c r="Q58" s="64">
        <v>0</v>
      </c>
      <c r="R58" s="79">
        <v>0</v>
      </c>
      <c r="S58" s="93">
        <v>0</v>
      </c>
      <c r="T58" s="79">
        <v>0</v>
      </c>
      <c r="U58" s="93">
        <v>0</v>
      </c>
      <c r="V58" s="79">
        <v>0</v>
      </c>
      <c r="W58" s="93">
        <v>0</v>
      </c>
      <c r="X58" s="79">
        <v>0</v>
      </c>
      <c r="Y58" s="64"/>
      <c r="Z58" s="79">
        <v>240.404</v>
      </c>
      <c r="AA58" s="64">
        <v>154.59192999999999</v>
      </c>
      <c r="AB58" s="79">
        <v>0</v>
      </c>
      <c r="AC58" s="64">
        <v>52.82002</v>
      </c>
      <c r="AD58" s="22"/>
    </row>
    <row r="59" spans="1:30" ht="16.5" thickBot="1">
      <c r="A59" s="26" t="s">
        <v>111</v>
      </c>
      <c r="B59" s="51" t="s">
        <v>112</v>
      </c>
      <c r="C59" s="64">
        <f t="shared" si="22"/>
        <v>60.578000000000003</v>
      </c>
      <c r="D59" s="64">
        <f t="shared" si="22"/>
        <v>41.577639999999995</v>
      </c>
      <c r="E59" s="64">
        <f t="shared" si="0"/>
        <v>68.63488395126943</v>
      </c>
      <c r="F59" s="79">
        <v>5.4720000000000004</v>
      </c>
      <c r="G59" s="64">
        <v>0</v>
      </c>
      <c r="H59" s="79">
        <v>5.4720000000000004</v>
      </c>
      <c r="I59" s="64">
        <v>6.2486800000000002</v>
      </c>
      <c r="J59" s="79">
        <v>6.5609999999999999</v>
      </c>
      <c r="K59" s="64">
        <v>3.65212</v>
      </c>
      <c r="L59" s="79">
        <v>6.5609999999999999</v>
      </c>
      <c r="M59" s="64">
        <v>3.3999100000000002</v>
      </c>
      <c r="N59" s="79">
        <v>6.5609999999999999</v>
      </c>
      <c r="O59" s="64">
        <v>2.4373</v>
      </c>
      <c r="P59" s="79">
        <v>5.4720000000000004</v>
      </c>
      <c r="Q59" s="64">
        <v>5.4630799999999997</v>
      </c>
      <c r="R59" s="79">
        <v>4.9450000000000003</v>
      </c>
      <c r="S59" s="64">
        <v>1.46567</v>
      </c>
      <c r="T59" s="79">
        <v>5.4720000000000004</v>
      </c>
      <c r="U59" s="64">
        <v>5.6742999999999997</v>
      </c>
      <c r="V59" s="79">
        <v>6.5609999999999999</v>
      </c>
      <c r="W59" s="64">
        <v>2.6215700000000002</v>
      </c>
      <c r="X59" s="79">
        <v>6.5609999999999999</v>
      </c>
      <c r="Y59" s="64">
        <v>5.9609399999999999</v>
      </c>
      <c r="Z59" s="79">
        <v>0.94</v>
      </c>
      <c r="AA59" s="64">
        <v>1.21136</v>
      </c>
      <c r="AB59" s="79">
        <v>0</v>
      </c>
      <c r="AC59" s="64">
        <v>3.4427099999999999</v>
      </c>
      <c r="AD59" s="22"/>
    </row>
    <row r="60" spans="1:30" ht="16.5" thickBot="1">
      <c r="A60" s="26" t="s">
        <v>113</v>
      </c>
      <c r="B60" s="51" t="s">
        <v>114</v>
      </c>
      <c r="C60" s="64">
        <f t="shared" si="22"/>
        <v>486.85300000000001</v>
      </c>
      <c r="D60" s="64">
        <f t="shared" si="22"/>
        <v>326.39738000000006</v>
      </c>
      <c r="E60" s="64">
        <f t="shared" si="0"/>
        <v>67.042285864521745</v>
      </c>
      <c r="F60" s="79">
        <v>52</v>
      </c>
      <c r="G60" s="64">
        <v>0</v>
      </c>
      <c r="H60" s="79">
        <v>50</v>
      </c>
      <c r="I60" s="64">
        <v>38.63317</v>
      </c>
      <c r="J60" s="79">
        <v>45.5</v>
      </c>
      <c r="K60" s="64">
        <v>60.708829999999999</v>
      </c>
      <c r="L60" s="79">
        <v>40.5</v>
      </c>
      <c r="M60" s="64">
        <v>24.256250000000001</v>
      </c>
      <c r="N60" s="79">
        <v>30.5</v>
      </c>
      <c r="O60" s="64">
        <v>44.060470000000002</v>
      </c>
      <c r="P60" s="79">
        <v>28</v>
      </c>
      <c r="Q60" s="64">
        <v>36.867690000000003</v>
      </c>
      <c r="R60" s="79">
        <v>27</v>
      </c>
      <c r="S60" s="64">
        <v>-19.682040000000001</v>
      </c>
      <c r="T60" s="79">
        <v>27</v>
      </c>
      <c r="U60" s="64">
        <v>10.476100000000001</v>
      </c>
      <c r="V60" s="79">
        <v>37.353000000000002</v>
      </c>
      <c r="W60" s="64">
        <v>6.5658000000000003</v>
      </c>
      <c r="X60" s="79">
        <v>49</v>
      </c>
      <c r="Y60" s="64">
        <v>20.204350000000002</v>
      </c>
      <c r="Z60" s="79">
        <v>50</v>
      </c>
      <c r="AA60" s="64">
        <v>36.665419999999997</v>
      </c>
      <c r="AB60" s="79">
        <v>50</v>
      </c>
      <c r="AC60" s="64">
        <v>67.64134</v>
      </c>
      <c r="AD60" s="22"/>
    </row>
    <row r="61" spans="1:30" ht="40.5" customHeight="1" thickBot="1">
      <c r="A61" s="29" t="s">
        <v>115</v>
      </c>
      <c r="B61" s="63" t="s">
        <v>116</v>
      </c>
      <c r="C61" s="64">
        <f t="shared" si="22"/>
        <v>12.044</v>
      </c>
      <c r="D61" s="64">
        <f t="shared" si="22"/>
        <v>4.5138199999999999</v>
      </c>
      <c r="E61" s="64">
        <f t="shared" si="0"/>
        <v>37.47774825639322</v>
      </c>
      <c r="F61" s="79">
        <v>2.4180000000000001</v>
      </c>
      <c r="G61" s="64">
        <v>0</v>
      </c>
      <c r="H61" s="79">
        <v>2.4180000000000001</v>
      </c>
      <c r="I61" s="64">
        <v>0.47815999999999997</v>
      </c>
      <c r="J61" s="79">
        <v>2.42</v>
      </c>
      <c r="K61" s="64">
        <v>3.8559999999999997E-2</v>
      </c>
      <c r="L61" s="79">
        <v>4.7880000000000003</v>
      </c>
      <c r="M61" s="64">
        <v>0.47815999999999997</v>
      </c>
      <c r="N61" s="79">
        <v>0</v>
      </c>
      <c r="O61" s="64">
        <v>0.30325000000000002</v>
      </c>
      <c r="P61" s="79">
        <v>0</v>
      </c>
      <c r="Q61" s="64">
        <v>0.10301</v>
      </c>
      <c r="R61" s="79">
        <v>0</v>
      </c>
      <c r="S61" s="64">
        <v>0.59933000000000003</v>
      </c>
      <c r="T61" s="79">
        <v>0</v>
      </c>
      <c r="U61" s="64">
        <v>0.19883999999999999</v>
      </c>
      <c r="V61" s="79">
        <v>0</v>
      </c>
      <c r="W61" s="64">
        <v>0.59931999999999996</v>
      </c>
      <c r="X61" s="79">
        <v>0</v>
      </c>
      <c r="Y61" s="64">
        <v>0.47954999999999998</v>
      </c>
      <c r="Z61" s="79">
        <v>0</v>
      </c>
      <c r="AA61" s="64">
        <v>0.47815999999999997</v>
      </c>
      <c r="AB61" s="79">
        <v>0</v>
      </c>
      <c r="AC61" s="64">
        <v>0.75748000000000004</v>
      </c>
      <c r="AD61" s="22"/>
    </row>
    <row r="62" spans="1:30" ht="19.5" thickBot="1">
      <c r="A62" s="24" t="s">
        <v>117</v>
      </c>
      <c r="B62" s="56" t="s">
        <v>118</v>
      </c>
      <c r="C62" s="78">
        <f>SUM(C63:C65)</f>
        <v>4.5</v>
      </c>
      <c r="D62" s="78">
        <f>SUM(D63:D65)</f>
        <v>4.5</v>
      </c>
      <c r="E62" s="78">
        <f>D62/C62*100</f>
        <v>100</v>
      </c>
      <c r="F62" s="77">
        <f>SUM(F63:F65)</f>
        <v>0</v>
      </c>
      <c r="G62" s="78">
        <f t="shared" ref="G62:K62" si="23">SUM(G63:G65)</f>
        <v>0</v>
      </c>
      <c r="H62" s="77">
        <f t="shared" si="23"/>
        <v>0</v>
      </c>
      <c r="I62" s="78">
        <f t="shared" si="23"/>
        <v>0</v>
      </c>
      <c r="J62" s="77">
        <f t="shared" si="23"/>
        <v>3</v>
      </c>
      <c r="K62" s="78">
        <f t="shared" si="23"/>
        <v>0</v>
      </c>
      <c r="L62" s="77">
        <f>SUM(L63:L65)</f>
        <v>1.5</v>
      </c>
      <c r="M62" s="78">
        <f t="shared" ref="M62:Q62" si="24">SUM(M63:M65)</f>
        <v>1</v>
      </c>
      <c r="N62" s="77">
        <f t="shared" si="24"/>
        <v>0</v>
      </c>
      <c r="O62" s="78">
        <f t="shared" si="24"/>
        <v>0</v>
      </c>
      <c r="P62" s="77">
        <f t="shared" si="24"/>
        <v>0</v>
      </c>
      <c r="Q62" s="78">
        <f t="shared" si="24"/>
        <v>0</v>
      </c>
      <c r="R62" s="77">
        <f>SUM(R63:R65)</f>
        <v>0</v>
      </c>
      <c r="S62" s="78">
        <f t="shared" ref="S62:W62" si="25">SUM(S63:S65)</f>
        <v>0</v>
      </c>
      <c r="T62" s="77">
        <f t="shared" si="25"/>
        <v>0</v>
      </c>
      <c r="U62" s="78">
        <f t="shared" si="25"/>
        <v>0</v>
      </c>
      <c r="V62" s="77">
        <f t="shared" si="25"/>
        <v>0</v>
      </c>
      <c r="W62" s="78">
        <f t="shared" si="25"/>
        <v>0.65</v>
      </c>
      <c r="X62" s="77">
        <f>SUM(X63:X65)</f>
        <v>0</v>
      </c>
      <c r="Y62" s="78">
        <f t="shared" ref="Y62:AC62" si="26">SUM(Y63:Y65)</f>
        <v>0.95</v>
      </c>
      <c r="Z62" s="77">
        <f t="shared" si="26"/>
        <v>0</v>
      </c>
      <c r="AA62" s="78">
        <f t="shared" si="26"/>
        <v>0</v>
      </c>
      <c r="AB62" s="77">
        <f t="shared" si="26"/>
        <v>0</v>
      </c>
      <c r="AC62" s="78">
        <f t="shared" si="26"/>
        <v>1.9</v>
      </c>
      <c r="AD62" s="22"/>
    </row>
    <row r="63" spans="1:30" ht="16.5" thickBot="1">
      <c r="A63" s="25" t="s">
        <v>119</v>
      </c>
      <c r="B63" s="57" t="s">
        <v>120</v>
      </c>
      <c r="C63" s="64">
        <f>F63+H63+J63+L63+N63+P63+T63+V63+R63+X63+Z63+AB63</f>
        <v>0</v>
      </c>
      <c r="D63" s="64">
        <f>G63+I63+K63+M63+O63+Q63+W63+S63+U63+Y63+AA63+AC63</f>
        <v>0</v>
      </c>
      <c r="E63" s="64" t="e">
        <f t="shared" si="0"/>
        <v>#DIV/0!</v>
      </c>
      <c r="F63" s="79">
        <v>0</v>
      </c>
      <c r="G63" s="64">
        <v>0</v>
      </c>
      <c r="H63" s="79">
        <v>0</v>
      </c>
      <c r="I63" s="64">
        <v>0</v>
      </c>
      <c r="J63" s="79">
        <v>0</v>
      </c>
      <c r="K63" s="64">
        <v>0</v>
      </c>
      <c r="L63" s="79">
        <v>0</v>
      </c>
      <c r="M63" s="64">
        <v>0</v>
      </c>
      <c r="N63" s="79">
        <v>0</v>
      </c>
      <c r="O63" s="64">
        <v>0</v>
      </c>
      <c r="P63" s="79">
        <v>0</v>
      </c>
      <c r="Q63" s="64">
        <v>0</v>
      </c>
      <c r="R63" s="79">
        <v>0</v>
      </c>
      <c r="S63" s="64">
        <v>0</v>
      </c>
      <c r="T63" s="79">
        <v>0</v>
      </c>
      <c r="U63" s="64">
        <v>0</v>
      </c>
      <c r="V63" s="79">
        <v>0</v>
      </c>
      <c r="W63" s="64">
        <v>0</v>
      </c>
      <c r="X63" s="79">
        <v>0</v>
      </c>
      <c r="Y63" s="64">
        <v>0</v>
      </c>
      <c r="Z63" s="79">
        <v>0</v>
      </c>
      <c r="AA63" s="64">
        <v>0</v>
      </c>
      <c r="AB63" s="79">
        <v>0</v>
      </c>
      <c r="AC63" s="64">
        <v>0</v>
      </c>
      <c r="AD63" s="22"/>
    </row>
    <row r="64" spans="1:30" ht="16.5" thickBot="1">
      <c r="A64" s="26" t="s">
        <v>121</v>
      </c>
      <c r="B64" s="51" t="s">
        <v>122</v>
      </c>
      <c r="C64" s="64">
        <f>F64+H64+J64+L64+N64+P64+T64+V64+R64+X64+Z64+AB64</f>
        <v>4.5</v>
      </c>
      <c r="D64" s="64">
        <f>G64+I64+K64+M64+O64+Q64+W64+S64+U64+Y64+AA64+AC64</f>
        <v>4.5</v>
      </c>
      <c r="E64" s="64">
        <f t="shared" si="0"/>
        <v>100</v>
      </c>
      <c r="F64" s="79">
        <v>0</v>
      </c>
      <c r="G64" s="64">
        <v>0</v>
      </c>
      <c r="H64" s="79">
        <v>0</v>
      </c>
      <c r="I64" s="64">
        <v>0</v>
      </c>
      <c r="J64" s="66">
        <v>3</v>
      </c>
      <c r="K64" s="64">
        <v>0</v>
      </c>
      <c r="L64" s="79">
        <v>1.5</v>
      </c>
      <c r="M64" s="64">
        <v>1</v>
      </c>
      <c r="N64" s="79">
        <v>0</v>
      </c>
      <c r="O64" s="64">
        <v>0</v>
      </c>
      <c r="P64" s="66">
        <v>0</v>
      </c>
      <c r="Q64" s="64">
        <v>0</v>
      </c>
      <c r="R64" s="79">
        <v>0</v>
      </c>
      <c r="S64" s="64">
        <v>0</v>
      </c>
      <c r="T64" s="79">
        <v>0</v>
      </c>
      <c r="U64" s="64">
        <v>0</v>
      </c>
      <c r="V64" s="66">
        <v>0</v>
      </c>
      <c r="W64" s="64">
        <v>0.65</v>
      </c>
      <c r="X64" s="79">
        <v>0</v>
      </c>
      <c r="Y64" s="64">
        <v>0.95</v>
      </c>
      <c r="Z64" s="79">
        <v>0</v>
      </c>
      <c r="AA64" s="64">
        <v>0</v>
      </c>
      <c r="AB64" s="66">
        <v>0</v>
      </c>
      <c r="AC64" s="64">
        <v>1.9</v>
      </c>
      <c r="AD64" s="22"/>
    </row>
    <row r="65" spans="1:30" ht="16.5" thickBot="1">
      <c r="A65" s="29" t="s">
        <v>123</v>
      </c>
      <c r="B65" s="63" t="s">
        <v>124</v>
      </c>
      <c r="C65" s="64">
        <f>F65+H65+J65+L65+N65+P65+T65+V65+R65+X65+Z65+AB65</f>
        <v>0</v>
      </c>
      <c r="D65" s="64">
        <f>G65+I65+K65+M65+O65+Q65+W65+S65+U65+Y65+AA65+AC65</f>
        <v>0</v>
      </c>
      <c r="E65" s="64" t="e">
        <f t="shared" si="0"/>
        <v>#DIV/0!</v>
      </c>
      <c r="F65" s="79">
        <v>0</v>
      </c>
      <c r="G65" s="64">
        <v>0</v>
      </c>
      <c r="H65" s="79">
        <v>0</v>
      </c>
      <c r="I65" s="64">
        <v>0</v>
      </c>
      <c r="J65" s="79">
        <v>0</v>
      </c>
      <c r="K65" s="64">
        <v>0</v>
      </c>
      <c r="L65" s="79">
        <v>0</v>
      </c>
      <c r="M65" s="64">
        <v>0</v>
      </c>
      <c r="N65" s="79">
        <v>0</v>
      </c>
      <c r="O65" s="64">
        <v>0</v>
      </c>
      <c r="P65" s="79">
        <v>0</v>
      </c>
      <c r="Q65" s="64">
        <v>0</v>
      </c>
      <c r="R65" s="79">
        <v>0</v>
      </c>
      <c r="S65" s="64">
        <v>0</v>
      </c>
      <c r="T65" s="79">
        <v>0</v>
      </c>
      <c r="U65" s="64">
        <v>0</v>
      </c>
      <c r="V65" s="79">
        <v>0</v>
      </c>
      <c r="W65" s="64">
        <v>0</v>
      </c>
      <c r="X65" s="79">
        <v>0</v>
      </c>
      <c r="Y65" s="64">
        <v>0</v>
      </c>
      <c r="Z65" s="79">
        <v>0</v>
      </c>
      <c r="AA65" s="64">
        <v>0</v>
      </c>
      <c r="AB65" s="79">
        <v>0</v>
      </c>
      <c r="AC65" s="64">
        <v>0</v>
      </c>
      <c r="AD65" s="22"/>
    </row>
    <row r="66" spans="1:30" s="70" customFormat="1" ht="19.5" thickBot="1">
      <c r="A66" s="98" t="s">
        <v>125</v>
      </c>
      <c r="B66" s="99"/>
      <c r="C66" s="78">
        <f>F66+H66+J66+L66+N66+P66+R66+T66+V66+X66+Z66+AB66</f>
        <v>15767.923399999998</v>
      </c>
      <c r="D66" s="76">
        <f>G66+I66+K66+M66+O66+Q66+S66+U66+W66+Y66+AA66+AC66</f>
        <v>15277.96608</v>
      </c>
      <c r="E66" s="78">
        <f>D66/C66*100</f>
        <v>96.892695965278492</v>
      </c>
      <c r="F66" s="83">
        <f>F8+F9+F10+F32+F35+F36+F55+F56+F62</f>
        <v>1432.008</v>
      </c>
      <c r="G66" s="84">
        <f t="shared" ref="G66:J66" si="27">G8+G9+G10+G32+G35+G36+G55+G56+G62</f>
        <v>980.58067000000005</v>
      </c>
      <c r="H66" s="83">
        <f t="shared" si="27"/>
        <v>1397.69</v>
      </c>
      <c r="I66" s="84">
        <f t="shared" si="27"/>
        <v>1304.02223</v>
      </c>
      <c r="J66" s="83">
        <f t="shared" si="27"/>
        <v>1468.3950000000002</v>
      </c>
      <c r="K66" s="84">
        <f>K8+K9+K10+K32+K35+K36+K55+K56+K62</f>
        <v>1297.48795</v>
      </c>
      <c r="L66" s="83">
        <f t="shared" ref="L66:AA66" si="28">L8+L9+L10+L32+L35+L36+L55+L56+L62</f>
        <v>1208.1369999999999</v>
      </c>
      <c r="M66" s="84">
        <f>M8+M9+M10+M32+M35+M36+M55+M56+M62</f>
        <v>1154.73236</v>
      </c>
      <c r="N66" s="83">
        <f t="shared" si="28"/>
        <v>1402.8880000000001</v>
      </c>
      <c r="O66" s="84">
        <f t="shared" si="28"/>
        <v>1292.8277599999999</v>
      </c>
      <c r="P66" s="83">
        <f t="shared" si="28"/>
        <v>2015.3999000000001</v>
      </c>
      <c r="Q66" s="84">
        <f t="shared" si="28"/>
        <v>1797.0192900000002</v>
      </c>
      <c r="R66" s="83">
        <f t="shared" si="28"/>
        <v>1273.07</v>
      </c>
      <c r="S66" s="84">
        <f t="shared" si="28"/>
        <v>716.90695999999991</v>
      </c>
      <c r="T66" s="83">
        <f t="shared" si="28"/>
        <v>1198.9639999999999</v>
      </c>
      <c r="U66" s="84">
        <f t="shared" si="28"/>
        <v>905.46924000000013</v>
      </c>
      <c r="V66" s="83">
        <f>V8+V9+V10+V32+V35+V36+V55+V56+V62</f>
        <v>1441.5209999999997</v>
      </c>
      <c r="W66" s="84">
        <f t="shared" si="28"/>
        <v>1308.1066900000001</v>
      </c>
      <c r="X66" s="83">
        <f t="shared" si="28"/>
        <v>1268.6234999999999</v>
      </c>
      <c r="Y66" s="84">
        <f t="shared" si="28"/>
        <v>1299.0778899999998</v>
      </c>
      <c r="Z66" s="83">
        <f>Z8+Z9+Z10+Z32+Z35+Z36+Z55+Z56+Z62</f>
        <v>1456.5929999999998</v>
      </c>
      <c r="AA66" s="84">
        <f t="shared" si="28"/>
        <v>1575.5098699999999</v>
      </c>
      <c r="AB66" s="83">
        <f>AB8+AB9+AB10+AB32+AB35+AB36+AB55+AB56+AB62</f>
        <v>204.63400000000001</v>
      </c>
      <c r="AC66" s="84">
        <f>AC8+AC9+AC10+AC32+AC35+AC36+AC55+AC56+AC62</f>
        <v>1646.2251700000002</v>
      </c>
      <c r="AD66" s="68"/>
    </row>
    <row r="67" spans="1:30" s="30" customFormat="1" ht="18">
      <c r="A67" s="31"/>
      <c r="B67" s="32"/>
      <c r="C67" s="33"/>
      <c r="D67" s="33"/>
      <c r="E67" s="32"/>
      <c r="F67" s="35"/>
      <c r="G67" s="34"/>
      <c r="H67" s="35"/>
      <c r="I67" s="34"/>
      <c r="J67" s="35"/>
      <c r="K67" s="32"/>
      <c r="L67" s="35"/>
      <c r="M67" s="34"/>
      <c r="N67" s="35"/>
      <c r="O67" s="34"/>
      <c r="P67" s="35"/>
      <c r="Q67" s="32"/>
      <c r="R67" s="36"/>
      <c r="T67" s="36"/>
      <c r="V67" s="36"/>
      <c r="X67" s="35"/>
      <c r="Y67" s="34"/>
      <c r="Z67" s="35"/>
      <c r="AA67" s="34"/>
      <c r="AB67" s="35"/>
      <c r="AC67" s="32"/>
    </row>
    <row r="68" spans="1:30" s="30" customFormat="1" ht="18">
      <c r="A68" s="31"/>
      <c r="B68" s="32"/>
      <c r="C68" s="32"/>
      <c r="D68" s="32"/>
      <c r="E68" s="32"/>
      <c r="F68" s="38"/>
      <c r="G68" s="37"/>
      <c r="H68" s="38"/>
      <c r="I68" s="37"/>
      <c r="J68" s="38"/>
      <c r="K68" s="37"/>
      <c r="L68" s="38"/>
      <c r="M68" s="37"/>
      <c r="N68" s="38"/>
      <c r="O68" s="37"/>
      <c r="P68" s="38"/>
      <c r="Q68" s="37"/>
      <c r="R68" s="67"/>
      <c r="T68" s="36"/>
      <c r="V68" s="36"/>
      <c r="X68" s="38"/>
      <c r="Y68" s="37"/>
      <c r="Z68" s="38"/>
      <c r="AA68" s="37"/>
      <c r="AB68" s="38"/>
      <c r="AC68" s="37"/>
    </row>
    <row r="69" spans="1:30" s="30" customFormat="1" ht="18.75">
      <c r="A69" s="39" t="s">
        <v>126</v>
      </c>
      <c r="B69" s="40"/>
      <c r="C69" s="40" t="s">
        <v>127</v>
      </c>
      <c r="D69" s="40"/>
      <c r="E69" s="41"/>
      <c r="F69" s="43"/>
      <c r="G69" s="42"/>
      <c r="H69" s="43"/>
      <c r="I69" s="42"/>
      <c r="J69" s="43"/>
      <c r="K69" s="40"/>
      <c r="L69" s="43"/>
      <c r="M69" s="42"/>
      <c r="N69" s="43"/>
      <c r="O69" s="42"/>
      <c r="P69" s="43"/>
      <c r="Q69" s="40"/>
      <c r="R69" s="36"/>
      <c r="T69" s="36"/>
      <c r="V69" s="36"/>
      <c r="X69" s="36"/>
      <c r="Z69" s="36"/>
      <c r="AB69" s="36"/>
    </row>
    <row r="70" spans="1:30" s="30" customFormat="1" ht="18">
      <c r="A70" s="31"/>
      <c r="B70" s="32"/>
      <c r="C70" s="32"/>
      <c r="D70" s="32"/>
      <c r="E70" s="44"/>
      <c r="F70" s="35"/>
      <c r="G70" s="34"/>
      <c r="H70" s="35"/>
      <c r="I70" s="34"/>
      <c r="J70" s="35"/>
      <c r="K70" s="32"/>
      <c r="L70" s="35"/>
      <c r="M70" s="34"/>
      <c r="N70" s="35"/>
      <c r="O70" s="34"/>
      <c r="P70" s="35"/>
      <c r="Q70" s="32"/>
      <c r="R70" s="36"/>
      <c r="T70" s="36"/>
      <c r="V70" s="36"/>
      <c r="X70" s="36"/>
      <c r="Z70" s="36"/>
      <c r="AB70" s="36"/>
    </row>
    <row r="71" spans="1:30" s="30" customFormat="1" ht="18.75">
      <c r="A71" s="39"/>
      <c r="B71" s="1"/>
      <c r="C71" s="1"/>
      <c r="D71" s="1"/>
      <c r="E71" s="1"/>
      <c r="F71" s="3"/>
      <c r="G71" s="2"/>
      <c r="H71" s="3"/>
      <c r="I71" s="2"/>
      <c r="J71" s="3"/>
      <c r="K71" s="1"/>
      <c r="L71" s="3"/>
      <c r="M71" s="2"/>
      <c r="N71" s="3"/>
      <c r="O71" s="2"/>
      <c r="P71" s="3"/>
      <c r="Q71" s="1"/>
      <c r="R71" s="36"/>
      <c r="T71" s="36"/>
      <c r="V71" s="36"/>
      <c r="X71" s="36"/>
      <c r="Z71" s="97"/>
      <c r="AB71" s="36"/>
    </row>
    <row r="72" spans="1:30" s="30" customFormat="1" ht="18">
      <c r="A72" s="45"/>
      <c r="B72" s="1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</row>
    <row r="73" spans="1:30" s="30" customFormat="1" ht="18">
      <c r="A73" s="1"/>
      <c r="B73" s="1"/>
      <c r="C73" s="1"/>
      <c r="D73" s="1"/>
      <c r="E73" s="1"/>
      <c r="F73" s="3"/>
      <c r="G73" s="2"/>
      <c r="H73" s="3"/>
      <c r="I73" s="2"/>
      <c r="J73" s="3"/>
      <c r="K73" s="1"/>
      <c r="L73" s="3"/>
      <c r="M73" s="2"/>
      <c r="N73" s="3"/>
      <c r="O73" s="2"/>
      <c r="P73" s="3"/>
      <c r="Q73" s="1"/>
      <c r="R73" s="36"/>
      <c r="T73" s="36"/>
      <c r="V73" s="36"/>
      <c r="X73" s="36"/>
      <c r="Z73" s="36"/>
      <c r="AB73" s="36"/>
    </row>
    <row r="74" spans="1:30" s="30" customFormat="1" ht="18">
      <c r="A74" s="1"/>
      <c r="B74" s="1"/>
      <c r="C74" s="1"/>
      <c r="D74" s="1"/>
      <c r="E74" s="1"/>
      <c r="F74" s="3"/>
      <c r="G74" s="2"/>
      <c r="H74" s="3"/>
      <c r="I74" s="2"/>
      <c r="J74" s="3"/>
      <c r="K74" s="1"/>
      <c r="L74" s="3"/>
      <c r="M74" s="2"/>
      <c r="N74" s="3"/>
      <c r="O74" s="2"/>
      <c r="P74" s="3"/>
      <c r="Q74" s="1"/>
      <c r="R74" s="36"/>
      <c r="T74" s="36"/>
      <c r="V74" s="36"/>
      <c r="X74" s="36"/>
      <c r="Z74" s="36"/>
      <c r="AB74" s="36"/>
    </row>
    <row r="75" spans="1:30" s="30" customFormat="1" ht="18">
      <c r="A75" s="1"/>
      <c r="B75" s="1"/>
      <c r="C75" s="1"/>
      <c r="D75" s="1"/>
      <c r="E75" s="1"/>
      <c r="F75" s="3"/>
      <c r="G75" s="2"/>
      <c r="H75" s="3"/>
      <c r="I75" s="2"/>
      <c r="J75" s="3"/>
      <c r="K75" s="1"/>
      <c r="L75" s="3"/>
      <c r="M75" s="2"/>
      <c r="N75" s="3"/>
      <c r="O75" s="2"/>
      <c r="P75" s="3"/>
      <c r="Q75" s="1"/>
      <c r="R75" s="36"/>
      <c r="T75" s="36"/>
      <c r="V75" s="36"/>
      <c r="X75" s="36"/>
      <c r="Z75" s="36"/>
      <c r="AB75" s="36"/>
    </row>
    <row r="76" spans="1:30" s="30" customFormat="1" ht="18">
      <c r="A76" s="4"/>
      <c r="B76" s="4"/>
      <c r="C76" s="4"/>
      <c r="D76" s="4"/>
      <c r="E76" s="4"/>
      <c r="F76" s="47"/>
      <c r="G76" s="46"/>
      <c r="H76" s="47"/>
      <c r="I76" s="46"/>
      <c r="J76" s="47"/>
      <c r="K76" s="4"/>
      <c r="L76" s="47"/>
      <c r="M76" s="46"/>
      <c r="N76" s="47"/>
      <c r="O76" s="46"/>
      <c r="P76" s="47"/>
      <c r="Q76" s="4"/>
      <c r="R76" s="36"/>
      <c r="T76" s="36"/>
      <c r="V76" s="36"/>
      <c r="X76" s="36"/>
      <c r="Z76" s="36"/>
      <c r="AB76" s="36"/>
    </row>
    <row r="77" spans="1:30" s="30" customFormat="1" ht="18">
      <c r="A77" s="4"/>
      <c r="B77" s="4"/>
      <c r="C77" s="4"/>
      <c r="D77" s="4"/>
      <c r="E77" s="4"/>
      <c r="F77" s="47"/>
      <c r="G77" s="46"/>
      <c r="H77" s="47"/>
      <c r="I77" s="46"/>
      <c r="J77" s="47"/>
      <c r="K77" s="4"/>
      <c r="L77" s="47"/>
      <c r="M77" s="46"/>
      <c r="N77" s="47"/>
      <c r="O77" s="46"/>
      <c r="P77" s="47"/>
      <c r="Q77" s="4"/>
      <c r="R77" s="36"/>
      <c r="T77" s="36"/>
      <c r="V77" s="36"/>
      <c r="X77" s="36"/>
      <c r="Z77" s="36"/>
      <c r="AB77" s="36"/>
    </row>
    <row r="78" spans="1:30" s="30" customFormat="1" ht="18">
      <c r="A78" s="4"/>
      <c r="B78" s="4"/>
      <c r="C78" s="4"/>
      <c r="D78" s="4"/>
      <c r="E78" s="4"/>
      <c r="F78" s="47"/>
      <c r="G78" s="46"/>
      <c r="H78" s="47"/>
      <c r="I78" s="46"/>
      <c r="J78" s="47"/>
      <c r="K78" s="4"/>
      <c r="L78" s="47"/>
      <c r="M78" s="46"/>
      <c r="N78" s="47"/>
      <c r="O78" s="46"/>
      <c r="P78" s="47"/>
      <c r="Q78" s="4"/>
      <c r="R78" s="36"/>
      <c r="T78" s="36"/>
      <c r="V78" s="36"/>
      <c r="X78" s="36"/>
      <c r="Z78" s="36"/>
      <c r="AB78" s="36"/>
    </row>
  </sheetData>
  <mergeCells count="24">
    <mergeCell ref="J1:K1"/>
    <mergeCell ref="P1:Q1"/>
    <mergeCell ref="A2:Q2"/>
    <mergeCell ref="A3:Q3"/>
    <mergeCell ref="A5:A7"/>
    <mergeCell ref="B5:B7"/>
    <mergeCell ref="C5:E6"/>
    <mergeCell ref="F5:K5"/>
    <mergeCell ref="L5:Q5"/>
    <mergeCell ref="A66:B66"/>
    <mergeCell ref="R5:W5"/>
    <mergeCell ref="X5:AC5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</mergeCells>
  <pageMargins left="0.39370078740157483" right="0" top="0.59055118110236227" bottom="0" header="0.51181102362204722" footer="0.51181102362204722"/>
  <pageSetup paperSize="9" scale="62" fitToWidth="2" fitToHeight="2" orientation="landscape" r:id="rId1"/>
  <headerFooter alignWithMargins="0"/>
  <colBreaks count="1" manualBreakCount="1">
    <brk id="11" max="6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0611070 (5)</vt:lpstr>
      <vt:lpstr>'0611070 (5)'!Область_печати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2026-01-05T10:19:14Z</cp:lastPrinted>
  <dcterms:created xsi:type="dcterms:W3CDTF">2026-01-05T09:04:22Z</dcterms:created>
  <dcterms:modified xsi:type="dcterms:W3CDTF">2026-01-06T09:14:27Z</dcterms:modified>
</cp:coreProperties>
</file>